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il\Documents\Miscellaneous Games-Related Stuff\HARP\PC Character Sheets\"/>
    </mc:Choice>
  </mc:AlternateContent>
  <xr:revisionPtr revIDLastSave="0" documentId="13_ncr:1_{8ACEE4CD-44AB-4268-9D2E-60D471662D91}" xr6:coauthVersionLast="47" xr6:coauthVersionMax="47" xr10:uidLastSave="{00000000-0000-0000-0000-000000000000}"/>
  <bookViews>
    <workbookView xWindow="-120" yWindow="-120" windowWidth="29040" windowHeight="16440" xr2:uid="{77D7D0F4-0D11-48F3-B60A-C45D9B21B008}"/>
  </bookViews>
  <sheets>
    <sheet name="Clear Sheet" sheetId="1" r:id="rId1"/>
    <sheet name="Clockwork Ruffian" sheetId="2" r:id="rId2"/>
    <sheet name="Peter Lewison" sheetId="3" r:id="rId3"/>
    <sheet name="Sunil Aravind" sheetId="4" r:id="rId4"/>
    <sheet name="Dr Beatrice Lewison" sheetId="5" r:id="rId5"/>
    <sheet name="Captain James Fortescue" sheetId="6" r:id="rId6"/>
    <sheet name="Harry" sheetId="7" r:id="rId7"/>
    <sheet name="Steam-Powered Goon" sheetId="8" r:id="rId8"/>
  </sheets>
  <definedNames>
    <definedName name="Ag" localSheetId="5">'Captain James Fortescue'!$S$7</definedName>
    <definedName name="Ag" localSheetId="0">'Clear Sheet'!$S$7</definedName>
    <definedName name="Ag" localSheetId="1">'Clockwork Ruffian'!$S$7</definedName>
    <definedName name="Ag" localSheetId="4">'Dr Beatrice Lewison'!$S$7</definedName>
    <definedName name="Ag" localSheetId="6">Harry!$S$7</definedName>
    <definedName name="Ag" localSheetId="2">'Peter Lewison'!$S$7</definedName>
    <definedName name="Ag" localSheetId="7">'Steam-Powered Goon'!$S$7</definedName>
    <definedName name="Ag" localSheetId="3">'Sunil Aravind'!$S$7</definedName>
    <definedName name="Co" localSheetId="5">'Captain James Fortescue'!$S$6</definedName>
    <definedName name="Co" localSheetId="0">'Clear Sheet'!$S$6</definedName>
    <definedName name="Co" localSheetId="1">'Clockwork Ruffian'!$S$6</definedName>
    <definedName name="Co" localSheetId="4">'Dr Beatrice Lewison'!$S$6</definedName>
    <definedName name="Co" localSheetId="6">Harry!$S$6</definedName>
    <definedName name="Co" localSheetId="2">'Peter Lewison'!$S$6</definedName>
    <definedName name="Co" localSheetId="7">'Steam-Powered Goon'!$S$6</definedName>
    <definedName name="Co" localSheetId="3">'Sunil Aravind'!$S$6</definedName>
    <definedName name="In" localSheetId="5">'Captain James Fortescue'!$S$11</definedName>
    <definedName name="In" localSheetId="0">'Clear Sheet'!$S$11</definedName>
    <definedName name="In" localSheetId="1">'Clockwork Ruffian'!$S$11</definedName>
    <definedName name="In" localSheetId="4">'Dr Beatrice Lewison'!$S$11</definedName>
    <definedName name="In" localSheetId="6">Harry!$S$11</definedName>
    <definedName name="In" localSheetId="2">'Peter Lewison'!$S$11</definedName>
    <definedName name="In" localSheetId="7">'Steam-Powered Goon'!$S$11</definedName>
    <definedName name="In" localSheetId="3">'Sunil Aravind'!$S$11</definedName>
    <definedName name="Pr" localSheetId="5">'Captain James Fortescue'!$S$12</definedName>
    <definedName name="Pr" localSheetId="0">'Clear Sheet'!$S$12</definedName>
    <definedName name="Pr" localSheetId="1">'Clockwork Ruffian'!$S$12</definedName>
    <definedName name="Pr" localSheetId="4">'Dr Beatrice Lewison'!$S$12</definedName>
    <definedName name="Pr" localSheetId="6">Harry!$S$12</definedName>
    <definedName name="Pr" localSheetId="2">'Peter Lewison'!$S$12</definedName>
    <definedName name="Pr" localSheetId="7">'Steam-Powered Goon'!$S$12</definedName>
    <definedName name="Pr" localSheetId="3">'Sunil Aravind'!$S$12</definedName>
    <definedName name="_xlnm.Print_Area" localSheetId="5">'Captain James Fortescue'!$A$1:$P$69</definedName>
    <definedName name="_xlnm.Print_Area" localSheetId="0">'Clear Sheet'!$A$1:$P$69</definedName>
    <definedName name="_xlnm.Print_Area" localSheetId="1">'Clockwork Ruffian'!$A$1:$P$69</definedName>
    <definedName name="_xlnm.Print_Area" localSheetId="4">'Dr Beatrice Lewison'!$A$1:$P$69</definedName>
    <definedName name="_xlnm.Print_Area" localSheetId="6">Harry!$A$1:$P$69</definedName>
    <definedName name="_xlnm.Print_Area" localSheetId="2">'Peter Lewison'!$A$1:$P$69</definedName>
    <definedName name="_xlnm.Print_Area" localSheetId="7">'Steam-Powered Goon'!$A$1:$P$69</definedName>
    <definedName name="_xlnm.Print_Area" localSheetId="3">'Sunil Aravind'!$A$1:$P$69</definedName>
    <definedName name="Qu" localSheetId="5">'Captain James Fortescue'!$S$8</definedName>
    <definedName name="Qu" localSheetId="0">'Clear Sheet'!$S$8</definedName>
    <definedName name="Qu" localSheetId="1">'Clockwork Ruffian'!$S$8</definedName>
    <definedName name="Qu" localSheetId="4">'Dr Beatrice Lewison'!$S$8</definedName>
    <definedName name="Qu" localSheetId="6">Harry!$S$8</definedName>
    <definedName name="Qu" localSheetId="2">'Peter Lewison'!$S$8</definedName>
    <definedName name="Qu" localSheetId="7">'Steam-Powered Goon'!$S$8</definedName>
    <definedName name="Qu" localSheetId="3">'Sunil Aravind'!$S$8</definedName>
    <definedName name="Re" localSheetId="5">'Captain James Fortescue'!$S$10</definedName>
    <definedName name="Re" localSheetId="0">'Clear Sheet'!$S$10</definedName>
    <definedName name="Re" localSheetId="1">'Clockwork Ruffian'!$S$10</definedName>
    <definedName name="Re" localSheetId="4">'Dr Beatrice Lewison'!$S$10</definedName>
    <definedName name="Re" localSheetId="6">Harry!$S$10</definedName>
    <definedName name="Re" localSheetId="2">'Peter Lewison'!$S$10</definedName>
    <definedName name="Re" localSheetId="7">'Steam-Powered Goon'!$S$10</definedName>
    <definedName name="Re" localSheetId="3">'Sunil Aravind'!$S$10</definedName>
    <definedName name="SD" localSheetId="5">'Captain James Fortescue'!$S$9</definedName>
    <definedName name="SD" localSheetId="0">'Clear Sheet'!$S$9</definedName>
    <definedName name="SD" localSheetId="1">'Clockwork Ruffian'!$S$9</definedName>
    <definedName name="SD" localSheetId="4">'Dr Beatrice Lewison'!$S$9</definedName>
    <definedName name="SD" localSheetId="6">Harry!$S$9</definedName>
    <definedName name="SD" localSheetId="2">'Peter Lewison'!$S$9</definedName>
    <definedName name="SD" localSheetId="7">'Steam-Powered Goon'!$S$9</definedName>
    <definedName name="SD" localSheetId="3">'Sunil Aravind'!$S$9</definedName>
    <definedName name="St" localSheetId="5">'Captain James Fortescue'!$S$5</definedName>
    <definedName name="St" localSheetId="0">'Clear Sheet'!$S$5</definedName>
    <definedName name="St" localSheetId="1">'Clockwork Ruffian'!$S$5</definedName>
    <definedName name="St" localSheetId="4">'Dr Beatrice Lewison'!$S$5</definedName>
    <definedName name="St" localSheetId="6">Harry!$S$5</definedName>
    <definedName name="St" localSheetId="2">'Peter Lewison'!$S$5</definedName>
    <definedName name="St" localSheetId="7">'Steam-Powered Goon'!$S$5</definedName>
    <definedName name="St" localSheetId="3">'Sunil Aravind'!$S$5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1" i="7" l="1"/>
  <c r="M61" i="7"/>
  <c r="P61" i="7" s="1"/>
  <c r="N61" i="6"/>
  <c r="M61" i="6"/>
  <c r="P61" i="6" s="1"/>
  <c r="N61" i="5"/>
  <c r="M61" i="5"/>
  <c r="P61" i="5" s="1"/>
  <c r="N61" i="3"/>
  <c r="M61" i="3"/>
  <c r="P61" i="3" s="1"/>
  <c r="N61" i="1"/>
  <c r="M61" i="1"/>
  <c r="P61" i="1" s="1"/>
  <c r="D31" i="8"/>
  <c r="L51" i="8"/>
  <c r="L50" i="8"/>
  <c r="L43" i="8"/>
  <c r="L31" i="8"/>
  <c r="D65" i="8"/>
  <c r="D64" i="8"/>
  <c r="D63" i="8"/>
  <c r="D38" i="8"/>
  <c r="O31" i="8"/>
  <c r="L8" i="8"/>
  <c r="L51" i="2"/>
  <c r="D18" i="2"/>
  <c r="L8" i="2"/>
  <c r="L51" i="7"/>
  <c r="L8" i="7"/>
  <c r="D18" i="7"/>
  <c r="D49" i="6"/>
  <c r="D47" i="6"/>
  <c r="D60" i="6"/>
  <c r="D59" i="6"/>
  <c r="O56" i="4"/>
  <c r="L54" i="4"/>
  <c r="D64" i="3"/>
  <c r="L16" i="5"/>
  <c r="L15" i="5"/>
  <c r="O16" i="5"/>
  <c r="O15" i="5"/>
  <c r="O14" i="5"/>
  <c r="G68" i="3"/>
  <c r="D47" i="5"/>
  <c r="D64" i="6"/>
  <c r="D45" i="6"/>
  <c r="L31" i="6"/>
  <c r="L23" i="6"/>
  <c r="D48" i="6"/>
  <c r="D39" i="6"/>
  <c r="D31" i="6"/>
  <c r="D68" i="6"/>
  <c r="L27" i="6"/>
  <c r="L10" i="6"/>
  <c r="L63" i="6"/>
  <c r="D34" i="6"/>
  <c r="L33" i="6"/>
  <c r="D65" i="6"/>
  <c r="D18" i="6"/>
  <c r="F39" i="6"/>
  <c r="L63" i="4"/>
  <c r="D48" i="4"/>
  <c r="D47" i="4"/>
  <c r="L60" i="4"/>
  <c r="L58" i="4"/>
  <c r="L57" i="4"/>
  <c r="L56" i="4"/>
  <c r="L41" i="4"/>
  <c r="L39" i="4"/>
  <c r="L33" i="4"/>
  <c r="L31" i="4"/>
  <c r="D67" i="4"/>
  <c r="D63" i="4"/>
  <c r="D62" i="4"/>
  <c r="O57" i="4"/>
  <c r="L48" i="3"/>
  <c r="L60" i="3"/>
  <c r="L51" i="3"/>
  <c r="L47" i="3"/>
  <c r="L31" i="3"/>
  <c r="L14" i="3"/>
  <c r="D68" i="3"/>
  <c r="D60" i="3"/>
  <c r="D47" i="3"/>
  <c r="D38" i="3"/>
  <c r="L33" i="3"/>
  <c r="D33" i="3"/>
  <c r="D32" i="3"/>
  <c r="L46" i="5"/>
  <c r="L33" i="5"/>
  <c r="L14" i="5"/>
  <c r="L37" i="5"/>
  <c r="D63" i="5"/>
  <c r="L11" i="5"/>
  <c r="L31" i="5"/>
  <c r="L39" i="5"/>
  <c r="D34" i="5"/>
  <c r="D53" i="5"/>
  <c r="D68" i="5"/>
  <c r="L36" i="5"/>
  <c r="L10" i="5"/>
  <c r="D64" i="5"/>
  <c r="D59" i="5"/>
  <c r="O31" i="7"/>
  <c r="G63" i="7"/>
  <c r="L31" i="7"/>
  <c r="L27" i="7"/>
  <c r="D45" i="7"/>
  <c r="L60" i="7"/>
  <c r="D59" i="7"/>
  <c r="D35" i="7"/>
  <c r="D28" i="7"/>
  <c r="L50" i="7"/>
  <c r="D65" i="7"/>
  <c r="D64" i="7"/>
  <c r="D63" i="7"/>
  <c r="D47" i="7"/>
  <c r="D32" i="7"/>
  <c r="L43" i="7"/>
  <c r="L33" i="7"/>
  <c r="L9" i="7"/>
  <c r="D34" i="8"/>
  <c r="N61" i="4" l="1"/>
  <c r="M61" i="4"/>
  <c r="S21" i="8"/>
  <c r="S21" i="7"/>
  <c r="F69" i="8"/>
  <c r="H69" i="8" s="1"/>
  <c r="E69" i="8"/>
  <c r="F68" i="8"/>
  <c r="E68" i="8"/>
  <c r="H68" i="8" s="1"/>
  <c r="F67" i="8"/>
  <c r="E67" i="8"/>
  <c r="H67" i="8" s="1"/>
  <c r="F66" i="8"/>
  <c r="H66" i="8" s="1"/>
  <c r="E66" i="8"/>
  <c r="N65" i="8"/>
  <c r="P65" i="8" s="1"/>
  <c r="M65" i="8"/>
  <c r="F65" i="8"/>
  <c r="E65" i="8"/>
  <c r="N64" i="8"/>
  <c r="M64" i="8"/>
  <c r="P64" i="8" s="1"/>
  <c r="F64" i="8"/>
  <c r="E64" i="8"/>
  <c r="N63" i="8"/>
  <c r="P63" i="8" s="1"/>
  <c r="M63" i="8"/>
  <c r="F63" i="8"/>
  <c r="E63" i="8"/>
  <c r="N62" i="8"/>
  <c r="M62" i="8"/>
  <c r="P62" i="8" s="1"/>
  <c r="H62" i="8"/>
  <c r="F62" i="8"/>
  <c r="E62" i="8"/>
  <c r="F61" i="8"/>
  <c r="H61" i="8" s="1"/>
  <c r="E61" i="8"/>
  <c r="N60" i="8"/>
  <c r="P60" i="8" s="1"/>
  <c r="M60" i="8"/>
  <c r="F60" i="8"/>
  <c r="E60" i="8"/>
  <c r="H60" i="8" s="1"/>
  <c r="N59" i="8"/>
  <c r="M59" i="8"/>
  <c r="P59" i="8" s="1"/>
  <c r="F59" i="8"/>
  <c r="H59" i="8" s="1"/>
  <c r="E59" i="8"/>
  <c r="N58" i="8"/>
  <c r="M58" i="8"/>
  <c r="P58" i="8" s="1"/>
  <c r="F58" i="8"/>
  <c r="E58" i="8"/>
  <c r="P57" i="8"/>
  <c r="N57" i="8"/>
  <c r="M57" i="8"/>
  <c r="F57" i="8"/>
  <c r="H57" i="8" s="1"/>
  <c r="E57" i="8"/>
  <c r="P56" i="8"/>
  <c r="N56" i="8"/>
  <c r="M56" i="8"/>
  <c r="F56" i="8"/>
  <c r="E56" i="8"/>
  <c r="H56" i="8" s="1"/>
  <c r="N55" i="8"/>
  <c r="M55" i="8"/>
  <c r="F55" i="8"/>
  <c r="H55" i="8" s="1"/>
  <c r="E55" i="8"/>
  <c r="N54" i="8"/>
  <c r="M54" i="8"/>
  <c r="P54" i="8" s="1"/>
  <c r="F54" i="8"/>
  <c r="E54" i="8"/>
  <c r="H54" i="8" s="1"/>
  <c r="H53" i="8"/>
  <c r="F53" i="8"/>
  <c r="E53" i="8"/>
  <c r="N52" i="8"/>
  <c r="P52" i="8" s="1"/>
  <c r="M52" i="8"/>
  <c r="N51" i="8"/>
  <c r="M51" i="8"/>
  <c r="F51" i="8"/>
  <c r="E51" i="8"/>
  <c r="N50" i="8"/>
  <c r="M50" i="8"/>
  <c r="F50" i="8"/>
  <c r="H50" i="8" s="1"/>
  <c r="E50" i="8"/>
  <c r="N49" i="8"/>
  <c r="M49" i="8"/>
  <c r="F49" i="8"/>
  <c r="E49" i="8"/>
  <c r="P48" i="8"/>
  <c r="N48" i="8"/>
  <c r="M48" i="8"/>
  <c r="F48" i="8"/>
  <c r="H48" i="8" s="1"/>
  <c r="E48" i="8"/>
  <c r="N47" i="8"/>
  <c r="P47" i="8" s="1"/>
  <c r="M47" i="8"/>
  <c r="F47" i="8"/>
  <c r="E47" i="8"/>
  <c r="H47" i="8" s="1"/>
  <c r="N46" i="8"/>
  <c r="M46" i="8"/>
  <c r="F46" i="8"/>
  <c r="H46" i="8" s="1"/>
  <c r="E46" i="8"/>
  <c r="N45" i="8"/>
  <c r="M45" i="8"/>
  <c r="P45" i="8" s="1"/>
  <c r="F45" i="8"/>
  <c r="E45" i="8"/>
  <c r="H45" i="8" s="1"/>
  <c r="P44" i="8"/>
  <c r="N44" i="8"/>
  <c r="M44" i="8"/>
  <c r="F44" i="8"/>
  <c r="H44" i="8" s="1"/>
  <c r="E44" i="8"/>
  <c r="N43" i="8"/>
  <c r="P43" i="8" s="1"/>
  <c r="M43" i="8"/>
  <c r="F43" i="8"/>
  <c r="E43" i="8"/>
  <c r="F42" i="8"/>
  <c r="E42" i="8"/>
  <c r="H42" i="8" s="1"/>
  <c r="N41" i="8"/>
  <c r="P41" i="8" s="1"/>
  <c r="M41" i="8"/>
  <c r="E41" i="8"/>
  <c r="H41" i="8" s="1"/>
  <c r="N40" i="8"/>
  <c r="M40" i="8"/>
  <c r="P40" i="8" s="1"/>
  <c r="E40" i="8"/>
  <c r="H40" i="8" s="1"/>
  <c r="N39" i="8"/>
  <c r="M39" i="8"/>
  <c r="P39" i="8" s="1"/>
  <c r="H39" i="8"/>
  <c r="E39" i="8"/>
  <c r="P38" i="8"/>
  <c r="N38" i="8"/>
  <c r="M38" i="8"/>
  <c r="F38" i="8"/>
  <c r="E38" i="8"/>
  <c r="H38" i="8" s="1"/>
  <c r="N37" i="8"/>
  <c r="M37" i="8"/>
  <c r="P37" i="8" s="1"/>
  <c r="N36" i="8"/>
  <c r="P36" i="8" s="1"/>
  <c r="M36" i="8"/>
  <c r="F36" i="8"/>
  <c r="E36" i="8"/>
  <c r="N35" i="8"/>
  <c r="M35" i="8"/>
  <c r="P35" i="8" s="1"/>
  <c r="F35" i="8"/>
  <c r="H35" i="8" s="1"/>
  <c r="E35" i="8"/>
  <c r="F34" i="8"/>
  <c r="H34" i="8" s="1"/>
  <c r="E34" i="8"/>
  <c r="N33" i="8"/>
  <c r="P33" i="8" s="1"/>
  <c r="M33" i="8"/>
  <c r="F33" i="8"/>
  <c r="E33" i="8"/>
  <c r="N32" i="8"/>
  <c r="M32" i="8"/>
  <c r="F32" i="8"/>
  <c r="H32" i="8" s="1"/>
  <c r="E32" i="8"/>
  <c r="N31" i="8"/>
  <c r="M31" i="8"/>
  <c r="F31" i="8"/>
  <c r="E31" i="8"/>
  <c r="P30" i="8"/>
  <c r="N30" i="8"/>
  <c r="M30" i="8"/>
  <c r="F29" i="8"/>
  <c r="H29" i="8" s="1"/>
  <c r="E29" i="8"/>
  <c r="P28" i="8"/>
  <c r="N28" i="8"/>
  <c r="M28" i="8"/>
  <c r="F28" i="8"/>
  <c r="E28" i="8"/>
  <c r="H28" i="8" s="1"/>
  <c r="N27" i="8"/>
  <c r="M27" i="8"/>
  <c r="P27" i="8" s="1"/>
  <c r="F27" i="8"/>
  <c r="H27" i="8" s="1"/>
  <c r="E27" i="8"/>
  <c r="N26" i="8"/>
  <c r="M26" i="8"/>
  <c r="P26" i="8" s="1"/>
  <c r="F26" i="8"/>
  <c r="E26" i="8"/>
  <c r="P25" i="8"/>
  <c r="N25" i="8"/>
  <c r="M25" i="8"/>
  <c r="F25" i="8"/>
  <c r="H25" i="8" s="1"/>
  <c r="E25" i="8"/>
  <c r="N24" i="8"/>
  <c r="P24" i="8" s="1"/>
  <c r="M24" i="8"/>
  <c r="F24" i="8"/>
  <c r="E24" i="8"/>
  <c r="H24" i="8" s="1"/>
  <c r="N23" i="8"/>
  <c r="M23" i="8"/>
  <c r="P23" i="8" s="1"/>
  <c r="F23" i="8"/>
  <c r="H23" i="8" s="1"/>
  <c r="E23" i="8"/>
  <c r="F22" i="8"/>
  <c r="E22" i="8"/>
  <c r="N21" i="8"/>
  <c r="M21" i="8"/>
  <c r="P21" i="8" s="1"/>
  <c r="H21" i="8"/>
  <c r="F21" i="8"/>
  <c r="E21" i="8"/>
  <c r="N20" i="8"/>
  <c r="P20" i="8" s="1"/>
  <c r="M20" i="8"/>
  <c r="H20" i="8"/>
  <c r="F20" i="8"/>
  <c r="E20" i="8"/>
  <c r="N19" i="8"/>
  <c r="M19" i="8"/>
  <c r="P19" i="8" s="1"/>
  <c r="F19" i="8"/>
  <c r="E19" i="8"/>
  <c r="N18" i="8"/>
  <c r="P18" i="8" s="1"/>
  <c r="M18" i="8"/>
  <c r="F18" i="8"/>
  <c r="E18" i="8"/>
  <c r="F17" i="8"/>
  <c r="E17" i="8"/>
  <c r="H17" i="8" s="1"/>
  <c r="P16" i="8"/>
  <c r="N16" i="8"/>
  <c r="M16" i="8"/>
  <c r="N15" i="8"/>
  <c r="P15" i="8" s="1"/>
  <c r="M15" i="8"/>
  <c r="H15" i="8"/>
  <c r="F15" i="8"/>
  <c r="E15" i="8"/>
  <c r="N14" i="8"/>
  <c r="M14" i="8"/>
  <c r="P14" i="8" s="1"/>
  <c r="F14" i="8"/>
  <c r="E14" i="8"/>
  <c r="H14" i="8" s="1"/>
  <c r="F13" i="8"/>
  <c r="H13" i="8" s="1"/>
  <c r="E13" i="8"/>
  <c r="N12" i="8"/>
  <c r="M12" i="8"/>
  <c r="P12" i="8" s="1"/>
  <c r="F12" i="8"/>
  <c r="E12" i="8"/>
  <c r="H12" i="8" s="1"/>
  <c r="N11" i="8"/>
  <c r="P11" i="8" s="1"/>
  <c r="M11" i="8"/>
  <c r="F11" i="8"/>
  <c r="H11" i="8" s="1"/>
  <c r="E11" i="8"/>
  <c r="P10" i="8"/>
  <c r="N10" i="8"/>
  <c r="M10" i="8"/>
  <c r="F10" i="8"/>
  <c r="E10" i="8"/>
  <c r="H10" i="8" s="1"/>
  <c r="N9" i="8"/>
  <c r="M9" i="8"/>
  <c r="P9" i="8" s="1"/>
  <c r="F9" i="8"/>
  <c r="H9" i="8" s="1"/>
  <c r="E9" i="8"/>
  <c r="N8" i="8"/>
  <c r="M8" i="8"/>
  <c r="F8" i="8"/>
  <c r="E8" i="8"/>
  <c r="H8" i="8" s="1"/>
  <c r="N7" i="8"/>
  <c r="P7" i="8" s="1"/>
  <c r="M7" i="8"/>
  <c r="F7" i="8"/>
  <c r="H7" i="8" s="1"/>
  <c r="E7" i="8"/>
  <c r="N6" i="8"/>
  <c r="P6" i="8" s="1"/>
  <c r="M6" i="8"/>
  <c r="F6" i="8"/>
  <c r="E6" i="8"/>
  <c r="H6" i="8" s="1"/>
  <c r="F69" i="7"/>
  <c r="H69" i="7" s="1"/>
  <c r="E69" i="7"/>
  <c r="F68" i="7"/>
  <c r="E68" i="7"/>
  <c r="F67" i="7"/>
  <c r="H67" i="7" s="1"/>
  <c r="E67" i="7"/>
  <c r="F66" i="7"/>
  <c r="H66" i="7" s="1"/>
  <c r="E66" i="7"/>
  <c r="N66" i="7"/>
  <c r="M66" i="7"/>
  <c r="F65" i="7"/>
  <c r="E65" i="7"/>
  <c r="N65" i="7"/>
  <c r="M65" i="7"/>
  <c r="F64" i="7"/>
  <c r="E64" i="7"/>
  <c r="N64" i="7"/>
  <c r="M64" i="7"/>
  <c r="F63" i="7"/>
  <c r="E63" i="7"/>
  <c r="N63" i="7"/>
  <c r="M63" i="7"/>
  <c r="F62" i="7"/>
  <c r="H62" i="7" s="1"/>
  <c r="E62" i="7"/>
  <c r="F61" i="7"/>
  <c r="E61" i="7"/>
  <c r="N60" i="7"/>
  <c r="M60" i="7"/>
  <c r="F60" i="7"/>
  <c r="E60" i="7"/>
  <c r="N59" i="7"/>
  <c r="M59" i="7"/>
  <c r="F59" i="7"/>
  <c r="E59" i="7"/>
  <c r="N58" i="7"/>
  <c r="M58" i="7"/>
  <c r="F58" i="7"/>
  <c r="H58" i="7" s="1"/>
  <c r="E58" i="7"/>
  <c r="N57" i="7"/>
  <c r="P57" i="7" s="1"/>
  <c r="M57" i="7"/>
  <c r="F57" i="7"/>
  <c r="E57" i="7"/>
  <c r="H57" i="7" s="1"/>
  <c r="N56" i="7"/>
  <c r="M56" i="7"/>
  <c r="F56" i="7"/>
  <c r="E56" i="7"/>
  <c r="N55" i="7"/>
  <c r="M55" i="7"/>
  <c r="F55" i="7"/>
  <c r="H55" i="7" s="1"/>
  <c r="E55" i="7"/>
  <c r="N54" i="7"/>
  <c r="M54" i="7"/>
  <c r="F54" i="7"/>
  <c r="H54" i="7" s="1"/>
  <c r="E54" i="7"/>
  <c r="F53" i="7"/>
  <c r="H53" i="7" s="1"/>
  <c r="E53" i="7"/>
  <c r="N52" i="7"/>
  <c r="M52" i="7"/>
  <c r="N51" i="7"/>
  <c r="M51" i="7"/>
  <c r="F51" i="7"/>
  <c r="E51" i="7"/>
  <c r="N50" i="7"/>
  <c r="M50" i="7"/>
  <c r="F50" i="7"/>
  <c r="H50" i="7" s="1"/>
  <c r="E50" i="7"/>
  <c r="N49" i="7"/>
  <c r="P49" i="7" s="1"/>
  <c r="M49" i="7"/>
  <c r="F49" i="7"/>
  <c r="H49" i="7" s="1"/>
  <c r="E49" i="7"/>
  <c r="N48" i="7"/>
  <c r="P48" i="7" s="1"/>
  <c r="M48" i="7"/>
  <c r="F48" i="7"/>
  <c r="E48" i="7"/>
  <c r="N47" i="7"/>
  <c r="M47" i="7"/>
  <c r="F47" i="7"/>
  <c r="E47" i="7"/>
  <c r="N46" i="7"/>
  <c r="M46" i="7"/>
  <c r="F46" i="7"/>
  <c r="H46" i="7" s="1"/>
  <c r="E46" i="7"/>
  <c r="N45" i="7"/>
  <c r="P45" i="7" s="1"/>
  <c r="M45" i="7"/>
  <c r="F45" i="7"/>
  <c r="E45" i="7"/>
  <c r="N44" i="7"/>
  <c r="P44" i="7" s="1"/>
  <c r="M44" i="7"/>
  <c r="F44" i="7"/>
  <c r="E44" i="7"/>
  <c r="N43" i="7"/>
  <c r="M43" i="7"/>
  <c r="F43" i="7"/>
  <c r="E43" i="7"/>
  <c r="F42" i="7"/>
  <c r="E42" i="7"/>
  <c r="N41" i="7"/>
  <c r="P41" i="7" s="1"/>
  <c r="M41" i="7"/>
  <c r="E41" i="7"/>
  <c r="H41" i="7" s="1"/>
  <c r="N40" i="7"/>
  <c r="M40" i="7"/>
  <c r="P40" i="7" s="1"/>
  <c r="E40" i="7"/>
  <c r="H40" i="7" s="1"/>
  <c r="N39" i="7"/>
  <c r="M39" i="7"/>
  <c r="E39" i="7"/>
  <c r="H39" i="7" s="1"/>
  <c r="N38" i="7"/>
  <c r="M38" i="7"/>
  <c r="F38" i="7"/>
  <c r="E38" i="7"/>
  <c r="N37" i="7"/>
  <c r="M37" i="7"/>
  <c r="N36" i="7"/>
  <c r="P36" i="7" s="1"/>
  <c r="M36" i="7"/>
  <c r="F36" i="7"/>
  <c r="H36" i="7" s="1"/>
  <c r="E36" i="7"/>
  <c r="N35" i="7"/>
  <c r="P35" i="7" s="1"/>
  <c r="M35" i="7"/>
  <c r="F35" i="7"/>
  <c r="E35" i="7"/>
  <c r="F34" i="7"/>
  <c r="E34" i="7"/>
  <c r="N33" i="7"/>
  <c r="M33" i="7"/>
  <c r="F33" i="7"/>
  <c r="E33" i="7"/>
  <c r="N32" i="7"/>
  <c r="M32" i="7"/>
  <c r="F32" i="7"/>
  <c r="E32" i="7"/>
  <c r="N31" i="7"/>
  <c r="M31" i="7"/>
  <c r="F31" i="7"/>
  <c r="H31" i="7" s="1"/>
  <c r="E31" i="7"/>
  <c r="N30" i="7"/>
  <c r="P30" i="7" s="1"/>
  <c r="M30" i="7"/>
  <c r="F29" i="7"/>
  <c r="E29" i="7"/>
  <c r="N28" i="7"/>
  <c r="M28" i="7"/>
  <c r="F28" i="7"/>
  <c r="E28" i="7"/>
  <c r="H28" i="7" s="1"/>
  <c r="N27" i="7"/>
  <c r="M27" i="7"/>
  <c r="F27" i="7"/>
  <c r="H27" i="7" s="1"/>
  <c r="E27" i="7"/>
  <c r="N26" i="7"/>
  <c r="P26" i="7" s="1"/>
  <c r="M26" i="7"/>
  <c r="F26" i="7"/>
  <c r="H26" i="7" s="1"/>
  <c r="E26" i="7"/>
  <c r="N25" i="7"/>
  <c r="P25" i="7" s="1"/>
  <c r="M25" i="7"/>
  <c r="F25" i="7"/>
  <c r="E25" i="7"/>
  <c r="N24" i="7"/>
  <c r="M24" i="7"/>
  <c r="F24" i="7"/>
  <c r="E24" i="7"/>
  <c r="N23" i="7"/>
  <c r="M23" i="7"/>
  <c r="F23" i="7"/>
  <c r="H23" i="7" s="1"/>
  <c r="E23" i="7"/>
  <c r="F22" i="7"/>
  <c r="H22" i="7" s="1"/>
  <c r="E22" i="7"/>
  <c r="N21" i="7"/>
  <c r="P21" i="7" s="1"/>
  <c r="M21" i="7"/>
  <c r="F21" i="7"/>
  <c r="H21" i="7" s="1"/>
  <c r="E21" i="7"/>
  <c r="N20" i="7"/>
  <c r="M20" i="7"/>
  <c r="P20" i="7" s="1"/>
  <c r="F20" i="7"/>
  <c r="E20" i="7"/>
  <c r="N19" i="7"/>
  <c r="M19" i="7"/>
  <c r="F19" i="7"/>
  <c r="E19" i="7"/>
  <c r="N18" i="7"/>
  <c r="P18" i="7" s="1"/>
  <c r="M18" i="7"/>
  <c r="F18" i="7"/>
  <c r="E18" i="7"/>
  <c r="F17" i="7"/>
  <c r="H17" i="7" s="1"/>
  <c r="E17" i="7"/>
  <c r="N16" i="7"/>
  <c r="P16" i="7" s="1"/>
  <c r="M16" i="7"/>
  <c r="N15" i="7"/>
  <c r="M15" i="7"/>
  <c r="F15" i="7"/>
  <c r="E15" i="7"/>
  <c r="N14" i="7"/>
  <c r="M14" i="7"/>
  <c r="F14" i="7"/>
  <c r="E14" i="7"/>
  <c r="F13" i="7"/>
  <c r="H13" i="7" s="1"/>
  <c r="E13" i="7"/>
  <c r="N12" i="7"/>
  <c r="P12" i="7" s="1"/>
  <c r="M12" i="7"/>
  <c r="F12" i="7"/>
  <c r="H12" i="7" s="1"/>
  <c r="E12" i="7"/>
  <c r="N11" i="7"/>
  <c r="P11" i="7" s="1"/>
  <c r="M11" i="7"/>
  <c r="F11" i="7"/>
  <c r="E11" i="7"/>
  <c r="N10" i="7"/>
  <c r="M10" i="7"/>
  <c r="F10" i="7"/>
  <c r="E10" i="7"/>
  <c r="N9" i="7"/>
  <c r="M9" i="7"/>
  <c r="F9" i="7"/>
  <c r="H9" i="7" s="1"/>
  <c r="E9" i="7"/>
  <c r="N8" i="7"/>
  <c r="M8" i="7"/>
  <c r="F8" i="7"/>
  <c r="H8" i="7" s="1"/>
  <c r="E8" i="7"/>
  <c r="N7" i="7"/>
  <c r="P7" i="7" s="1"/>
  <c r="M7" i="7"/>
  <c r="F7" i="7"/>
  <c r="E7" i="7"/>
  <c r="N6" i="7"/>
  <c r="M6" i="7"/>
  <c r="P6" i="7" s="1"/>
  <c r="F6" i="7"/>
  <c r="E6" i="7"/>
  <c r="S21" i="6"/>
  <c r="F69" i="6"/>
  <c r="E69" i="6"/>
  <c r="F68" i="6"/>
  <c r="E68" i="6"/>
  <c r="F67" i="6"/>
  <c r="H67" i="6" s="1"/>
  <c r="E67" i="6"/>
  <c r="F66" i="6"/>
  <c r="H66" i="6" s="1"/>
  <c r="E66" i="6"/>
  <c r="N66" i="6"/>
  <c r="M66" i="6"/>
  <c r="F65" i="6"/>
  <c r="E65" i="6"/>
  <c r="N65" i="6"/>
  <c r="M65" i="6"/>
  <c r="F64" i="6"/>
  <c r="E64" i="6"/>
  <c r="N64" i="6"/>
  <c r="M64" i="6"/>
  <c r="F63" i="6"/>
  <c r="E63" i="6"/>
  <c r="N63" i="6"/>
  <c r="M63" i="6"/>
  <c r="F62" i="6"/>
  <c r="H62" i="6" s="1"/>
  <c r="E62" i="6"/>
  <c r="F61" i="6"/>
  <c r="E61" i="6"/>
  <c r="N60" i="6"/>
  <c r="M60" i="6"/>
  <c r="F60" i="6"/>
  <c r="E60" i="6"/>
  <c r="H60" i="6" s="1"/>
  <c r="N59" i="6"/>
  <c r="P59" i="6" s="1"/>
  <c r="M59" i="6"/>
  <c r="F59" i="6"/>
  <c r="E59" i="6"/>
  <c r="N58" i="6"/>
  <c r="M58" i="6"/>
  <c r="F58" i="6"/>
  <c r="H58" i="6" s="1"/>
  <c r="E58" i="6"/>
  <c r="N57" i="6"/>
  <c r="P57" i="6" s="1"/>
  <c r="M57" i="6"/>
  <c r="F57" i="6"/>
  <c r="E57" i="6"/>
  <c r="N56" i="6"/>
  <c r="M56" i="6"/>
  <c r="F56" i="6"/>
  <c r="H56" i="6" s="1"/>
  <c r="E56" i="6"/>
  <c r="N55" i="6"/>
  <c r="M55" i="6"/>
  <c r="F55" i="6"/>
  <c r="E55" i="6"/>
  <c r="H55" i="6" s="1"/>
  <c r="N54" i="6"/>
  <c r="M54" i="6"/>
  <c r="F54" i="6"/>
  <c r="H54" i="6" s="1"/>
  <c r="E54" i="6"/>
  <c r="F53" i="6"/>
  <c r="H53" i="6" s="1"/>
  <c r="E53" i="6"/>
  <c r="N52" i="6"/>
  <c r="M52" i="6"/>
  <c r="N51" i="6"/>
  <c r="M51" i="6"/>
  <c r="F51" i="6"/>
  <c r="H51" i="6" s="1"/>
  <c r="E51" i="6"/>
  <c r="N50" i="6"/>
  <c r="P50" i="6" s="1"/>
  <c r="M50" i="6"/>
  <c r="F50" i="6"/>
  <c r="E50" i="6"/>
  <c r="N49" i="6"/>
  <c r="M49" i="6"/>
  <c r="F49" i="6"/>
  <c r="E49" i="6"/>
  <c r="N48" i="6"/>
  <c r="P48" i="6" s="1"/>
  <c r="M48" i="6"/>
  <c r="F48" i="6"/>
  <c r="E48" i="6"/>
  <c r="N47" i="6"/>
  <c r="M47" i="6"/>
  <c r="F47" i="6"/>
  <c r="E47" i="6"/>
  <c r="N46" i="6"/>
  <c r="P46" i="6" s="1"/>
  <c r="M46" i="6"/>
  <c r="F46" i="6"/>
  <c r="E46" i="6"/>
  <c r="N45" i="6"/>
  <c r="M45" i="6"/>
  <c r="F45" i="6"/>
  <c r="E45" i="6"/>
  <c r="N44" i="6"/>
  <c r="P44" i="6" s="1"/>
  <c r="M44" i="6"/>
  <c r="F44" i="6"/>
  <c r="E44" i="6"/>
  <c r="N43" i="6"/>
  <c r="M43" i="6"/>
  <c r="F43" i="6"/>
  <c r="H43" i="6" s="1"/>
  <c r="E43" i="6"/>
  <c r="F42" i="6"/>
  <c r="H42" i="6" s="1"/>
  <c r="E42" i="6"/>
  <c r="N41" i="6"/>
  <c r="M41" i="6"/>
  <c r="E41" i="6"/>
  <c r="H41" i="6" s="1"/>
  <c r="N40" i="6"/>
  <c r="P40" i="6" s="1"/>
  <c r="M40" i="6"/>
  <c r="E40" i="6"/>
  <c r="H40" i="6" s="1"/>
  <c r="N39" i="6"/>
  <c r="P39" i="6" s="1"/>
  <c r="M39" i="6"/>
  <c r="E39" i="6"/>
  <c r="H39" i="6" s="1"/>
  <c r="N38" i="6"/>
  <c r="M38" i="6"/>
  <c r="F38" i="6"/>
  <c r="E38" i="6"/>
  <c r="N37" i="6"/>
  <c r="P37" i="6" s="1"/>
  <c r="M37" i="6"/>
  <c r="N36" i="6"/>
  <c r="M36" i="6"/>
  <c r="F36" i="6"/>
  <c r="E36" i="6"/>
  <c r="N35" i="6"/>
  <c r="P35" i="6" s="1"/>
  <c r="M35" i="6"/>
  <c r="F35" i="6"/>
  <c r="H35" i="6" s="1"/>
  <c r="E35" i="6"/>
  <c r="F34" i="6"/>
  <c r="E34" i="6"/>
  <c r="N33" i="6"/>
  <c r="M33" i="6"/>
  <c r="F33" i="6"/>
  <c r="H33" i="6" s="1"/>
  <c r="E33" i="6"/>
  <c r="N32" i="6"/>
  <c r="M32" i="6"/>
  <c r="F32" i="6"/>
  <c r="E32" i="6"/>
  <c r="N31" i="6"/>
  <c r="M31" i="6"/>
  <c r="F31" i="6"/>
  <c r="E31" i="6"/>
  <c r="P30" i="6"/>
  <c r="N30" i="6"/>
  <c r="M30" i="6"/>
  <c r="F29" i="6"/>
  <c r="E29" i="6"/>
  <c r="N28" i="6"/>
  <c r="M28" i="6"/>
  <c r="F28" i="6"/>
  <c r="H28" i="6" s="1"/>
  <c r="E28" i="6"/>
  <c r="N27" i="6"/>
  <c r="M27" i="6"/>
  <c r="F27" i="6"/>
  <c r="E27" i="6"/>
  <c r="N26" i="6"/>
  <c r="M26" i="6"/>
  <c r="F26" i="6"/>
  <c r="H26" i="6" s="1"/>
  <c r="E26" i="6"/>
  <c r="N25" i="6"/>
  <c r="P25" i="6" s="1"/>
  <c r="M25" i="6"/>
  <c r="F25" i="6"/>
  <c r="E25" i="6"/>
  <c r="N24" i="6"/>
  <c r="M24" i="6"/>
  <c r="F24" i="6"/>
  <c r="H24" i="6" s="1"/>
  <c r="E24" i="6"/>
  <c r="N23" i="6"/>
  <c r="M23" i="6"/>
  <c r="F23" i="6"/>
  <c r="E23" i="6"/>
  <c r="F22" i="6"/>
  <c r="E22" i="6"/>
  <c r="N21" i="6"/>
  <c r="P21" i="6" s="1"/>
  <c r="M21" i="6"/>
  <c r="F21" i="6"/>
  <c r="H21" i="6" s="1"/>
  <c r="E21" i="6"/>
  <c r="N20" i="6"/>
  <c r="M20" i="6"/>
  <c r="F20" i="6"/>
  <c r="E20" i="6"/>
  <c r="N19" i="6"/>
  <c r="P19" i="6" s="1"/>
  <c r="M19" i="6"/>
  <c r="F19" i="6"/>
  <c r="H19" i="6" s="1"/>
  <c r="E19" i="6"/>
  <c r="N18" i="6"/>
  <c r="M18" i="6"/>
  <c r="F18" i="6"/>
  <c r="E18" i="6"/>
  <c r="F17" i="6"/>
  <c r="H17" i="6" s="1"/>
  <c r="E17" i="6"/>
  <c r="N16" i="6"/>
  <c r="P16" i="6" s="1"/>
  <c r="M16" i="6"/>
  <c r="N15" i="6"/>
  <c r="M15" i="6"/>
  <c r="F15" i="6"/>
  <c r="E15" i="6"/>
  <c r="N14" i="6"/>
  <c r="P14" i="6" s="1"/>
  <c r="M14" i="6"/>
  <c r="F14" i="6"/>
  <c r="E14" i="6"/>
  <c r="F13" i="6"/>
  <c r="E13" i="6"/>
  <c r="N12" i="6"/>
  <c r="M12" i="6"/>
  <c r="F12" i="6"/>
  <c r="H12" i="6" s="1"/>
  <c r="E12" i="6"/>
  <c r="N11" i="6"/>
  <c r="P11" i="6" s="1"/>
  <c r="M11" i="6"/>
  <c r="F11" i="6"/>
  <c r="E11" i="6"/>
  <c r="H11" i="6" s="1"/>
  <c r="N10" i="6"/>
  <c r="M10" i="6"/>
  <c r="F10" i="6"/>
  <c r="H10" i="6" s="1"/>
  <c r="E10" i="6"/>
  <c r="N9" i="6"/>
  <c r="P9" i="6" s="1"/>
  <c r="M9" i="6"/>
  <c r="F9" i="6"/>
  <c r="E9" i="6"/>
  <c r="H9" i="6" s="1"/>
  <c r="N8" i="6"/>
  <c r="M8" i="6"/>
  <c r="F8" i="6"/>
  <c r="E8" i="6"/>
  <c r="N7" i="6"/>
  <c r="P7" i="6" s="1"/>
  <c r="M7" i="6"/>
  <c r="F7" i="6"/>
  <c r="E7" i="6"/>
  <c r="N6" i="6"/>
  <c r="M6" i="6"/>
  <c r="F6" i="6"/>
  <c r="H6" i="6" s="1"/>
  <c r="E6" i="6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6" i="1"/>
  <c r="E35" i="1"/>
  <c r="E34" i="1"/>
  <c r="E33" i="1"/>
  <c r="E32" i="1"/>
  <c r="E31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5" i="1"/>
  <c r="E14" i="1"/>
  <c r="E13" i="1"/>
  <c r="E12" i="1"/>
  <c r="E11" i="1"/>
  <c r="E10" i="1"/>
  <c r="E9" i="1"/>
  <c r="E8" i="1"/>
  <c r="E7" i="1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6" i="3"/>
  <c r="E35" i="3"/>
  <c r="E34" i="3"/>
  <c r="E33" i="3"/>
  <c r="E32" i="3"/>
  <c r="E31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5" i="3"/>
  <c r="E14" i="3"/>
  <c r="E13" i="3"/>
  <c r="E12" i="3"/>
  <c r="E11" i="3"/>
  <c r="E10" i="3"/>
  <c r="E9" i="3"/>
  <c r="E8" i="3"/>
  <c r="E7" i="3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H39" i="4" s="1"/>
  <c r="E38" i="4"/>
  <c r="E36" i="4"/>
  <c r="E35" i="4"/>
  <c r="E34" i="4"/>
  <c r="E33" i="4"/>
  <c r="E32" i="4"/>
  <c r="E31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5" i="4"/>
  <c r="E14" i="4"/>
  <c r="E13" i="4"/>
  <c r="E12" i="4"/>
  <c r="E11" i="4"/>
  <c r="E10" i="4"/>
  <c r="E9" i="4"/>
  <c r="E8" i="4"/>
  <c r="E7" i="4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H39" i="5" s="1"/>
  <c r="E38" i="5"/>
  <c r="E36" i="5"/>
  <c r="E35" i="5"/>
  <c r="E34" i="5"/>
  <c r="E33" i="5"/>
  <c r="E32" i="5"/>
  <c r="E31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5" i="5"/>
  <c r="E14" i="5"/>
  <c r="E13" i="5"/>
  <c r="E12" i="5"/>
  <c r="E11" i="5"/>
  <c r="E10" i="5"/>
  <c r="E9" i="5"/>
  <c r="E8" i="5"/>
  <c r="E7" i="5"/>
  <c r="S21" i="5"/>
  <c r="F69" i="5"/>
  <c r="H69" i="5" s="1"/>
  <c r="F68" i="5"/>
  <c r="F67" i="5"/>
  <c r="H67" i="5" s="1"/>
  <c r="F66" i="5"/>
  <c r="H66" i="5" s="1"/>
  <c r="N66" i="5"/>
  <c r="M66" i="5"/>
  <c r="F65" i="5"/>
  <c r="N65" i="5"/>
  <c r="M65" i="5"/>
  <c r="F64" i="5"/>
  <c r="H64" i="5" s="1"/>
  <c r="N64" i="5"/>
  <c r="M64" i="5"/>
  <c r="F63" i="5"/>
  <c r="N63" i="5"/>
  <c r="M63" i="5"/>
  <c r="F62" i="5"/>
  <c r="F61" i="5"/>
  <c r="H61" i="5" s="1"/>
  <c r="N60" i="5"/>
  <c r="P60" i="5" s="1"/>
  <c r="M60" i="5"/>
  <c r="F60" i="5"/>
  <c r="N59" i="5"/>
  <c r="M59" i="5"/>
  <c r="F59" i="5"/>
  <c r="H59" i="5" s="1"/>
  <c r="N58" i="5"/>
  <c r="M58" i="5"/>
  <c r="F58" i="5"/>
  <c r="H58" i="5" s="1"/>
  <c r="N57" i="5"/>
  <c r="P57" i="5" s="1"/>
  <c r="M57" i="5"/>
  <c r="F57" i="5"/>
  <c r="N56" i="5"/>
  <c r="P56" i="5" s="1"/>
  <c r="M56" i="5"/>
  <c r="F56" i="5"/>
  <c r="H56" i="5" s="1"/>
  <c r="N55" i="5"/>
  <c r="M55" i="5"/>
  <c r="F55" i="5"/>
  <c r="N54" i="5"/>
  <c r="M54" i="5"/>
  <c r="F54" i="5"/>
  <c r="F53" i="5"/>
  <c r="N52" i="5"/>
  <c r="P52" i="5" s="1"/>
  <c r="M52" i="5"/>
  <c r="N51" i="5"/>
  <c r="P51" i="5" s="1"/>
  <c r="M51" i="5"/>
  <c r="F51" i="5"/>
  <c r="N50" i="5"/>
  <c r="M50" i="5"/>
  <c r="F50" i="5"/>
  <c r="H50" i="5" s="1"/>
  <c r="N49" i="5"/>
  <c r="M49" i="5"/>
  <c r="F49" i="5"/>
  <c r="H49" i="5" s="1"/>
  <c r="N48" i="5"/>
  <c r="P48" i="5" s="1"/>
  <c r="M48" i="5"/>
  <c r="F48" i="5"/>
  <c r="H48" i="5" s="1"/>
  <c r="N47" i="5"/>
  <c r="P47" i="5" s="1"/>
  <c r="M47" i="5"/>
  <c r="F47" i="5"/>
  <c r="N46" i="5"/>
  <c r="M46" i="5"/>
  <c r="F46" i="5"/>
  <c r="H46" i="5" s="1"/>
  <c r="N45" i="5"/>
  <c r="M45" i="5"/>
  <c r="F45" i="5"/>
  <c r="H45" i="5" s="1"/>
  <c r="N44" i="5"/>
  <c r="P44" i="5" s="1"/>
  <c r="M44" i="5"/>
  <c r="F44" i="5"/>
  <c r="N43" i="5"/>
  <c r="P43" i="5" s="1"/>
  <c r="M43" i="5"/>
  <c r="F43" i="5"/>
  <c r="F42" i="5"/>
  <c r="H42" i="5" s="1"/>
  <c r="N41" i="5"/>
  <c r="M41" i="5"/>
  <c r="H41" i="5"/>
  <c r="N40" i="5"/>
  <c r="M40" i="5"/>
  <c r="H40" i="5"/>
  <c r="N39" i="5"/>
  <c r="M39" i="5"/>
  <c r="N38" i="5"/>
  <c r="P38" i="5" s="1"/>
  <c r="M38" i="5"/>
  <c r="F38" i="5"/>
  <c r="N37" i="5"/>
  <c r="M37" i="5"/>
  <c r="N36" i="5"/>
  <c r="M36" i="5"/>
  <c r="F36" i="5"/>
  <c r="H36" i="5" s="1"/>
  <c r="N35" i="5"/>
  <c r="P35" i="5" s="1"/>
  <c r="M35" i="5"/>
  <c r="F35" i="5"/>
  <c r="F34" i="5"/>
  <c r="N33" i="5"/>
  <c r="M33" i="5"/>
  <c r="P33" i="5" s="1"/>
  <c r="F33" i="5"/>
  <c r="H33" i="5" s="1"/>
  <c r="N32" i="5"/>
  <c r="M32" i="5"/>
  <c r="F32" i="5"/>
  <c r="H32" i="5" s="1"/>
  <c r="N31" i="5"/>
  <c r="M31" i="5"/>
  <c r="F31" i="5"/>
  <c r="H31" i="5" s="1"/>
  <c r="N30" i="5"/>
  <c r="P30" i="5" s="1"/>
  <c r="M30" i="5"/>
  <c r="F29" i="5"/>
  <c r="H29" i="5" s="1"/>
  <c r="N28" i="5"/>
  <c r="P28" i="5" s="1"/>
  <c r="M28" i="5"/>
  <c r="F28" i="5"/>
  <c r="H28" i="5" s="1"/>
  <c r="N27" i="5"/>
  <c r="M27" i="5"/>
  <c r="F27" i="5"/>
  <c r="H27" i="5" s="1"/>
  <c r="N26" i="5"/>
  <c r="P26" i="5" s="1"/>
  <c r="M26" i="5"/>
  <c r="F26" i="5"/>
  <c r="H26" i="5" s="1"/>
  <c r="N25" i="5"/>
  <c r="P25" i="5" s="1"/>
  <c r="M25" i="5"/>
  <c r="F25" i="5"/>
  <c r="H25" i="5" s="1"/>
  <c r="N24" i="5"/>
  <c r="P24" i="5" s="1"/>
  <c r="M24" i="5"/>
  <c r="F24" i="5"/>
  <c r="H24" i="5" s="1"/>
  <c r="N23" i="5"/>
  <c r="M23" i="5"/>
  <c r="F23" i="5"/>
  <c r="F22" i="5"/>
  <c r="N21" i="5"/>
  <c r="P21" i="5" s="1"/>
  <c r="M21" i="5"/>
  <c r="F21" i="5"/>
  <c r="H21" i="5" s="1"/>
  <c r="N20" i="5"/>
  <c r="P20" i="5" s="1"/>
  <c r="M20" i="5"/>
  <c r="F20" i="5"/>
  <c r="H20" i="5" s="1"/>
  <c r="N19" i="5"/>
  <c r="M19" i="5"/>
  <c r="F19" i="5"/>
  <c r="H19" i="5" s="1"/>
  <c r="N18" i="5"/>
  <c r="M18" i="5"/>
  <c r="F18" i="5"/>
  <c r="H18" i="5" s="1"/>
  <c r="F17" i="5"/>
  <c r="H17" i="5" s="1"/>
  <c r="N16" i="5"/>
  <c r="M16" i="5"/>
  <c r="N15" i="5"/>
  <c r="M15" i="5"/>
  <c r="F15" i="5"/>
  <c r="H15" i="5" s="1"/>
  <c r="N14" i="5"/>
  <c r="M14" i="5"/>
  <c r="F14" i="5"/>
  <c r="F13" i="5"/>
  <c r="N12" i="5"/>
  <c r="M12" i="5"/>
  <c r="F12" i="5"/>
  <c r="N11" i="5"/>
  <c r="M11" i="5"/>
  <c r="F11" i="5"/>
  <c r="N10" i="5"/>
  <c r="M10" i="5"/>
  <c r="F10" i="5"/>
  <c r="H10" i="5" s="1"/>
  <c r="N9" i="5"/>
  <c r="M9" i="5"/>
  <c r="F9" i="5"/>
  <c r="N8" i="5"/>
  <c r="M8" i="5"/>
  <c r="F8" i="5"/>
  <c r="N7" i="5"/>
  <c r="M7" i="5"/>
  <c r="F7" i="5"/>
  <c r="H7" i="5" s="1"/>
  <c r="N6" i="5"/>
  <c r="M6" i="5"/>
  <c r="F6" i="5"/>
  <c r="E6" i="5"/>
  <c r="S22" i="4"/>
  <c r="F69" i="4"/>
  <c r="F68" i="4"/>
  <c r="F67" i="4"/>
  <c r="F66" i="4"/>
  <c r="N66" i="4"/>
  <c r="P66" i="4" s="1"/>
  <c r="M66" i="4"/>
  <c r="F65" i="4"/>
  <c r="H65" i="4" s="1"/>
  <c r="N65" i="4"/>
  <c r="M65" i="4"/>
  <c r="F64" i="4"/>
  <c r="N64" i="4"/>
  <c r="M64" i="4"/>
  <c r="F63" i="4"/>
  <c r="N63" i="4"/>
  <c r="M63" i="4"/>
  <c r="F62" i="4"/>
  <c r="F61" i="4"/>
  <c r="H61" i="4" s="1"/>
  <c r="N60" i="4"/>
  <c r="M60" i="4"/>
  <c r="F60" i="4"/>
  <c r="N59" i="4"/>
  <c r="M59" i="4"/>
  <c r="F59" i="4"/>
  <c r="N58" i="4"/>
  <c r="P58" i="4" s="1"/>
  <c r="M58" i="4"/>
  <c r="F58" i="4"/>
  <c r="N57" i="4"/>
  <c r="M57" i="4"/>
  <c r="F57" i="4"/>
  <c r="H57" i="4" s="1"/>
  <c r="N56" i="4"/>
  <c r="M56" i="4"/>
  <c r="F56" i="4"/>
  <c r="H56" i="4" s="1"/>
  <c r="N55" i="4"/>
  <c r="M55" i="4"/>
  <c r="F55" i="4"/>
  <c r="H55" i="4" s="1"/>
  <c r="N54" i="4"/>
  <c r="M54" i="4"/>
  <c r="F54" i="4"/>
  <c r="F53" i="4"/>
  <c r="N52" i="4"/>
  <c r="M52" i="4"/>
  <c r="N51" i="4"/>
  <c r="M51" i="4"/>
  <c r="F51" i="4"/>
  <c r="H51" i="4" s="1"/>
  <c r="N50" i="4"/>
  <c r="M50" i="4"/>
  <c r="F50" i="4"/>
  <c r="N49" i="4"/>
  <c r="P49" i="4" s="1"/>
  <c r="M49" i="4"/>
  <c r="F49" i="4"/>
  <c r="H49" i="4" s="1"/>
  <c r="N48" i="4"/>
  <c r="M48" i="4"/>
  <c r="F48" i="4"/>
  <c r="H48" i="4" s="1"/>
  <c r="N47" i="4"/>
  <c r="M47" i="4"/>
  <c r="F47" i="4"/>
  <c r="N46" i="4"/>
  <c r="M46" i="4"/>
  <c r="F46" i="4"/>
  <c r="N45" i="4"/>
  <c r="P45" i="4" s="1"/>
  <c r="M45" i="4"/>
  <c r="F45" i="4"/>
  <c r="N44" i="4"/>
  <c r="M44" i="4"/>
  <c r="F44" i="4"/>
  <c r="N43" i="4"/>
  <c r="M43" i="4"/>
  <c r="F43" i="4"/>
  <c r="H43" i="4" s="1"/>
  <c r="F42" i="4"/>
  <c r="N41" i="4"/>
  <c r="M41" i="4"/>
  <c r="H41" i="4"/>
  <c r="N40" i="4"/>
  <c r="M40" i="4"/>
  <c r="H40" i="4"/>
  <c r="N39" i="4"/>
  <c r="M39" i="4"/>
  <c r="N38" i="4"/>
  <c r="M38" i="4"/>
  <c r="F38" i="4"/>
  <c r="N37" i="4"/>
  <c r="M37" i="4"/>
  <c r="N36" i="4"/>
  <c r="M36" i="4"/>
  <c r="F36" i="4"/>
  <c r="H36" i="4" s="1"/>
  <c r="N35" i="4"/>
  <c r="M35" i="4"/>
  <c r="F35" i="4"/>
  <c r="F34" i="4"/>
  <c r="N33" i="4"/>
  <c r="M33" i="4"/>
  <c r="F33" i="4"/>
  <c r="N32" i="4"/>
  <c r="M32" i="4"/>
  <c r="F32" i="4"/>
  <c r="N31" i="4"/>
  <c r="M31" i="4"/>
  <c r="F31" i="4"/>
  <c r="N30" i="4"/>
  <c r="M30" i="4"/>
  <c r="F29" i="4"/>
  <c r="H29" i="4" s="1"/>
  <c r="N28" i="4"/>
  <c r="M28" i="4"/>
  <c r="F28" i="4"/>
  <c r="H28" i="4" s="1"/>
  <c r="N27" i="4"/>
  <c r="M27" i="4"/>
  <c r="F27" i="4"/>
  <c r="H27" i="4" s="1"/>
  <c r="N26" i="4"/>
  <c r="M26" i="4"/>
  <c r="F26" i="4"/>
  <c r="H26" i="4" s="1"/>
  <c r="N25" i="4"/>
  <c r="M25" i="4"/>
  <c r="F25" i="4"/>
  <c r="H25" i="4" s="1"/>
  <c r="N24" i="4"/>
  <c r="M24" i="4"/>
  <c r="F24" i="4"/>
  <c r="N23" i="4"/>
  <c r="M23" i="4"/>
  <c r="F23" i="4"/>
  <c r="H23" i="4" s="1"/>
  <c r="F22" i="4"/>
  <c r="N21" i="4"/>
  <c r="M21" i="4"/>
  <c r="F21" i="4"/>
  <c r="H21" i="4" s="1"/>
  <c r="N20" i="4"/>
  <c r="M20" i="4"/>
  <c r="F20" i="4"/>
  <c r="N19" i="4"/>
  <c r="P19" i="4" s="1"/>
  <c r="M19" i="4"/>
  <c r="F19" i="4"/>
  <c r="N18" i="4"/>
  <c r="M18" i="4"/>
  <c r="F18" i="4"/>
  <c r="F17" i="4"/>
  <c r="H17" i="4" s="1"/>
  <c r="N16" i="4"/>
  <c r="M16" i="4"/>
  <c r="N15" i="4"/>
  <c r="M15" i="4"/>
  <c r="F15" i="4"/>
  <c r="H15" i="4" s="1"/>
  <c r="N14" i="4"/>
  <c r="P14" i="4" s="1"/>
  <c r="M14" i="4"/>
  <c r="F14" i="4"/>
  <c r="F13" i="4"/>
  <c r="H13" i="4" s="1"/>
  <c r="N12" i="4"/>
  <c r="M12" i="4"/>
  <c r="F12" i="4"/>
  <c r="H12" i="4" s="1"/>
  <c r="N11" i="4"/>
  <c r="M11" i="4"/>
  <c r="F11" i="4"/>
  <c r="N10" i="4"/>
  <c r="M10" i="4"/>
  <c r="F10" i="4"/>
  <c r="N9" i="4"/>
  <c r="M9" i="4"/>
  <c r="F9" i="4"/>
  <c r="H9" i="4" s="1"/>
  <c r="N8" i="4"/>
  <c r="P8" i="4" s="1"/>
  <c r="M8" i="4"/>
  <c r="F8" i="4"/>
  <c r="N7" i="4"/>
  <c r="M7" i="4"/>
  <c r="F7" i="4"/>
  <c r="H7" i="4" s="1"/>
  <c r="N6" i="4"/>
  <c r="M6" i="4"/>
  <c r="F6" i="4"/>
  <c r="H6" i="4" s="1"/>
  <c r="E6" i="4"/>
  <c r="F69" i="3"/>
  <c r="H69" i="3" s="1"/>
  <c r="F68" i="3"/>
  <c r="F67" i="3"/>
  <c r="H67" i="3" s="1"/>
  <c r="F66" i="3"/>
  <c r="H66" i="3" s="1"/>
  <c r="N66" i="3"/>
  <c r="M66" i="3"/>
  <c r="F65" i="3"/>
  <c r="N65" i="3"/>
  <c r="P65" i="3" s="1"/>
  <c r="M65" i="3"/>
  <c r="F64" i="3"/>
  <c r="H64" i="3" s="1"/>
  <c r="N64" i="3"/>
  <c r="M64" i="3"/>
  <c r="F63" i="3"/>
  <c r="N63" i="3"/>
  <c r="M63" i="3"/>
  <c r="F62" i="3"/>
  <c r="F61" i="3"/>
  <c r="H61" i="3" s="1"/>
  <c r="N60" i="3"/>
  <c r="M60" i="3"/>
  <c r="F60" i="3"/>
  <c r="N59" i="3"/>
  <c r="M59" i="3"/>
  <c r="F59" i="3"/>
  <c r="H59" i="3" s="1"/>
  <c r="N58" i="3"/>
  <c r="M58" i="3"/>
  <c r="F58" i="3"/>
  <c r="H58" i="3" s="1"/>
  <c r="N57" i="3"/>
  <c r="P57" i="3" s="1"/>
  <c r="M57" i="3"/>
  <c r="F57" i="3"/>
  <c r="N56" i="3"/>
  <c r="P56" i="3" s="1"/>
  <c r="M56" i="3"/>
  <c r="F56" i="3"/>
  <c r="H56" i="3" s="1"/>
  <c r="N55" i="3"/>
  <c r="M55" i="3"/>
  <c r="F55" i="3"/>
  <c r="H55" i="3" s="1"/>
  <c r="N54" i="3"/>
  <c r="M54" i="3"/>
  <c r="F54" i="3"/>
  <c r="F53" i="3"/>
  <c r="H53" i="3" s="1"/>
  <c r="N52" i="3"/>
  <c r="M52" i="3"/>
  <c r="P52" i="3" s="1"/>
  <c r="N51" i="3"/>
  <c r="M51" i="3"/>
  <c r="F51" i="3"/>
  <c r="N50" i="3"/>
  <c r="M50" i="3"/>
  <c r="F50" i="3"/>
  <c r="H50" i="3" s="1"/>
  <c r="N49" i="3"/>
  <c r="M49" i="3"/>
  <c r="F49" i="3"/>
  <c r="H49" i="3" s="1"/>
  <c r="N48" i="3"/>
  <c r="M48" i="3"/>
  <c r="F48" i="3"/>
  <c r="H48" i="3" s="1"/>
  <c r="N47" i="3"/>
  <c r="M47" i="3"/>
  <c r="F47" i="3"/>
  <c r="N46" i="3"/>
  <c r="M46" i="3"/>
  <c r="F46" i="3"/>
  <c r="H46" i="3" s="1"/>
  <c r="N45" i="3"/>
  <c r="M45" i="3"/>
  <c r="F45" i="3"/>
  <c r="H45" i="3" s="1"/>
  <c r="N44" i="3"/>
  <c r="M44" i="3"/>
  <c r="F44" i="3"/>
  <c r="N43" i="3"/>
  <c r="P43" i="3" s="1"/>
  <c r="M43" i="3"/>
  <c r="F43" i="3"/>
  <c r="F42" i="3"/>
  <c r="H42" i="3" s="1"/>
  <c r="N41" i="3"/>
  <c r="M41" i="3"/>
  <c r="H41" i="3"/>
  <c r="N40" i="3"/>
  <c r="M40" i="3"/>
  <c r="H40" i="3"/>
  <c r="N39" i="3"/>
  <c r="P39" i="3" s="1"/>
  <c r="M39" i="3"/>
  <c r="H39" i="3"/>
  <c r="N38" i="3"/>
  <c r="P38" i="3" s="1"/>
  <c r="M38" i="3"/>
  <c r="F38" i="3"/>
  <c r="N37" i="3"/>
  <c r="M37" i="3"/>
  <c r="N36" i="3"/>
  <c r="M36" i="3"/>
  <c r="F36" i="3"/>
  <c r="H36" i="3" s="1"/>
  <c r="N35" i="3"/>
  <c r="P35" i="3" s="1"/>
  <c r="M35" i="3"/>
  <c r="F35" i="3"/>
  <c r="F34" i="3"/>
  <c r="H34" i="3" s="1"/>
  <c r="N33" i="3"/>
  <c r="P33" i="3" s="1"/>
  <c r="M33" i="3"/>
  <c r="F33" i="3"/>
  <c r="H33" i="3" s="1"/>
  <c r="N32" i="3"/>
  <c r="M32" i="3"/>
  <c r="F32" i="3"/>
  <c r="N31" i="3"/>
  <c r="M31" i="3"/>
  <c r="F31" i="3"/>
  <c r="H31" i="3" s="1"/>
  <c r="N30" i="3"/>
  <c r="M30" i="3"/>
  <c r="P30" i="3" s="1"/>
  <c r="F29" i="3"/>
  <c r="H29" i="3" s="1"/>
  <c r="N28" i="3"/>
  <c r="P28" i="3" s="1"/>
  <c r="M28" i="3"/>
  <c r="F28" i="3"/>
  <c r="H28" i="3" s="1"/>
  <c r="N27" i="3"/>
  <c r="M27" i="3"/>
  <c r="F27" i="3"/>
  <c r="H27" i="3" s="1"/>
  <c r="N26" i="3"/>
  <c r="M26" i="3"/>
  <c r="F26" i="3"/>
  <c r="H26" i="3" s="1"/>
  <c r="N25" i="3"/>
  <c r="M25" i="3"/>
  <c r="F25" i="3"/>
  <c r="H25" i="3" s="1"/>
  <c r="N24" i="3"/>
  <c r="P24" i="3" s="1"/>
  <c r="M24" i="3"/>
  <c r="F24" i="3"/>
  <c r="H24" i="3" s="1"/>
  <c r="N23" i="3"/>
  <c r="M23" i="3"/>
  <c r="F23" i="3"/>
  <c r="H23" i="3" s="1"/>
  <c r="F22" i="3"/>
  <c r="N21" i="3"/>
  <c r="P21" i="3" s="1"/>
  <c r="M21" i="3"/>
  <c r="F21" i="3"/>
  <c r="H21" i="3" s="1"/>
  <c r="N20" i="3"/>
  <c r="M20" i="3"/>
  <c r="F20" i="3"/>
  <c r="H20" i="3" s="1"/>
  <c r="N19" i="3"/>
  <c r="P19" i="3" s="1"/>
  <c r="M19" i="3"/>
  <c r="F19" i="3"/>
  <c r="H19" i="3" s="1"/>
  <c r="N18" i="3"/>
  <c r="M18" i="3"/>
  <c r="F18" i="3"/>
  <c r="H18" i="3" s="1"/>
  <c r="F17" i="3"/>
  <c r="H17" i="3" s="1"/>
  <c r="N16" i="3"/>
  <c r="M16" i="3"/>
  <c r="N15" i="3"/>
  <c r="M15" i="3"/>
  <c r="F15" i="3"/>
  <c r="H15" i="3" s="1"/>
  <c r="N14" i="3"/>
  <c r="M14" i="3"/>
  <c r="F14" i="3"/>
  <c r="F13" i="3"/>
  <c r="H13" i="3" s="1"/>
  <c r="N12" i="3"/>
  <c r="M12" i="3"/>
  <c r="F12" i="3"/>
  <c r="H12" i="3" s="1"/>
  <c r="N11" i="3"/>
  <c r="M11" i="3"/>
  <c r="F11" i="3"/>
  <c r="H11" i="3" s="1"/>
  <c r="N10" i="3"/>
  <c r="P10" i="3" s="1"/>
  <c r="M10" i="3"/>
  <c r="F10" i="3"/>
  <c r="H10" i="3" s="1"/>
  <c r="N9" i="3"/>
  <c r="M9" i="3"/>
  <c r="F9" i="3"/>
  <c r="N8" i="3"/>
  <c r="P8" i="3" s="1"/>
  <c r="M8" i="3"/>
  <c r="F8" i="3"/>
  <c r="N7" i="3"/>
  <c r="M7" i="3"/>
  <c r="F7" i="3"/>
  <c r="H7" i="3" s="1"/>
  <c r="N6" i="3"/>
  <c r="P6" i="3" s="1"/>
  <c r="M6" i="3"/>
  <c r="F6" i="3"/>
  <c r="H6" i="3" s="1"/>
  <c r="E6" i="3"/>
  <c r="F6" i="1"/>
  <c r="F15" i="1"/>
  <c r="H15" i="1" s="1"/>
  <c r="F14" i="1"/>
  <c r="H14" i="1" s="1"/>
  <c r="F13" i="1"/>
  <c r="H13" i="1" s="1"/>
  <c r="F12" i="1"/>
  <c r="F11" i="1"/>
  <c r="H11" i="1" s="1"/>
  <c r="F10" i="1"/>
  <c r="H10" i="1" s="1"/>
  <c r="F9" i="1"/>
  <c r="F8" i="1"/>
  <c r="H8" i="1" s="1"/>
  <c r="F7" i="1"/>
  <c r="H7" i="1" s="1"/>
  <c r="F69" i="1"/>
  <c r="H69" i="1" s="1"/>
  <c r="F68" i="1"/>
  <c r="H68" i="1" s="1"/>
  <c r="F67" i="1"/>
  <c r="F66" i="1"/>
  <c r="H66" i="1" s="1"/>
  <c r="F65" i="1"/>
  <c r="H65" i="1" s="1"/>
  <c r="F64" i="1"/>
  <c r="H64" i="1" s="1"/>
  <c r="F63" i="1"/>
  <c r="F62" i="1"/>
  <c r="F61" i="1"/>
  <c r="H61" i="1" s="1"/>
  <c r="F60" i="1"/>
  <c r="H60" i="1" s="1"/>
  <c r="F59" i="1"/>
  <c r="F58" i="1"/>
  <c r="H58" i="1" s="1"/>
  <c r="F57" i="1"/>
  <c r="H57" i="1" s="1"/>
  <c r="F56" i="1"/>
  <c r="H56" i="1" s="1"/>
  <c r="F55" i="1"/>
  <c r="H55" i="1" s="1"/>
  <c r="F54" i="1"/>
  <c r="F53" i="1"/>
  <c r="H53" i="1" s="1"/>
  <c r="F51" i="1"/>
  <c r="H51" i="1" s="1"/>
  <c r="F50" i="1"/>
  <c r="F49" i="1"/>
  <c r="H49" i="1" s="1"/>
  <c r="F48" i="1"/>
  <c r="H48" i="1" s="1"/>
  <c r="F47" i="1"/>
  <c r="H47" i="1" s="1"/>
  <c r="F46" i="1"/>
  <c r="H46" i="1" s="1"/>
  <c r="F45" i="1"/>
  <c r="H45" i="1" s="1"/>
  <c r="F44" i="1"/>
  <c r="F43" i="1"/>
  <c r="H43" i="1" s="1"/>
  <c r="F42" i="1"/>
  <c r="F38" i="1"/>
  <c r="H38" i="1" s="1"/>
  <c r="F36" i="1"/>
  <c r="H36" i="1" s="1"/>
  <c r="F35" i="1"/>
  <c r="H35" i="1" s="1"/>
  <c r="F34" i="1"/>
  <c r="H34" i="1" s="1"/>
  <c r="F33" i="1"/>
  <c r="H33" i="1" s="1"/>
  <c r="F32" i="1"/>
  <c r="H32" i="1" s="1"/>
  <c r="F31" i="1"/>
  <c r="F29" i="1"/>
  <c r="H29" i="1" s="1"/>
  <c r="F28" i="1"/>
  <c r="H28" i="1" s="1"/>
  <c r="F27" i="1"/>
  <c r="H27" i="1" s="1"/>
  <c r="F26" i="1"/>
  <c r="H26" i="1" s="1"/>
  <c r="F25" i="1"/>
  <c r="H25" i="1" s="1"/>
  <c r="F24" i="1"/>
  <c r="H24" i="1" s="1"/>
  <c r="F23" i="1"/>
  <c r="H23" i="1" s="1"/>
  <c r="F22" i="1"/>
  <c r="F21" i="1"/>
  <c r="F20" i="1"/>
  <c r="H20" i="1" s="1"/>
  <c r="F19" i="1"/>
  <c r="H19" i="1" s="1"/>
  <c r="F18" i="1"/>
  <c r="H18" i="1" s="1"/>
  <c r="F17" i="1"/>
  <c r="H17" i="1" s="1"/>
  <c r="E6" i="1"/>
  <c r="L50" i="2"/>
  <c r="M50" i="2" s="1"/>
  <c r="L32" i="2"/>
  <c r="L31" i="2"/>
  <c r="L6" i="2"/>
  <c r="D65" i="2"/>
  <c r="D64" i="2"/>
  <c r="D63" i="2"/>
  <c r="D48" i="2"/>
  <c r="D47" i="2"/>
  <c r="D38" i="2"/>
  <c r="D32" i="2"/>
  <c r="E32" i="2" s="1"/>
  <c r="H41" i="2"/>
  <c r="H40" i="2"/>
  <c r="H39" i="2"/>
  <c r="F69" i="2"/>
  <c r="H69" i="2" s="1"/>
  <c r="E69" i="2"/>
  <c r="F68" i="2"/>
  <c r="H68" i="2" s="1"/>
  <c r="E68" i="2"/>
  <c r="F67" i="2"/>
  <c r="H67" i="2" s="1"/>
  <c r="E67" i="2"/>
  <c r="F66" i="2"/>
  <c r="H66" i="2" s="1"/>
  <c r="E66" i="2"/>
  <c r="N65" i="2"/>
  <c r="P65" i="2" s="1"/>
  <c r="M65" i="2"/>
  <c r="F65" i="2"/>
  <c r="H65" i="2" s="1"/>
  <c r="E65" i="2"/>
  <c r="N64" i="2"/>
  <c r="P64" i="2" s="1"/>
  <c r="M64" i="2"/>
  <c r="F64" i="2"/>
  <c r="H64" i="2" s="1"/>
  <c r="E64" i="2"/>
  <c r="N63" i="2"/>
  <c r="P63" i="2" s="1"/>
  <c r="M63" i="2"/>
  <c r="F63" i="2"/>
  <c r="E63" i="2"/>
  <c r="N62" i="2"/>
  <c r="P62" i="2" s="1"/>
  <c r="M62" i="2"/>
  <c r="F62" i="2"/>
  <c r="H62" i="2" s="1"/>
  <c r="E62" i="2"/>
  <c r="F61" i="2"/>
  <c r="E61" i="2"/>
  <c r="N60" i="2"/>
  <c r="M60" i="2"/>
  <c r="F60" i="2"/>
  <c r="E60" i="2"/>
  <c r="N59" i="2"/>
  <c r="P59" i="2" s="1"/>
  <c r="M59" i="2"/>
  <c r="F59" i="2"/>
  <c r="H59" i="2" s="1"/>
  <c r="E59" i="2"/>
  <c r="N58" i="2"/>
  <c r="P58" i="2" s="1"/>
  <c r="M58" i="2"/>
  <c r="F58" i="2"/>
  <c r="H58" i="2" s="1"/>
  <c r="E58" i="2"/>
  <c r="N57" i="2"/>
  <c r="P57" i="2" s="1"/>
  <c r="M57" i="2"/>
  <c r="F57" i="2"/>
  <c r="H57" i="2" s="1"/>
  <c r="E57" i="2"/>
  <c r="N56" i="2"/>
  <c r="P56" i="2" s="1"/>
  <c r="M56" i="2"/>
  <c r="F56" i="2"/>
  <c r="H56" i="2" s="1"/>
  <c r="E56" i="2"/>
  <c r="N55" i="2"/>
  <c r="P55" i="2" s="1"/>
  <c r="M55" i="2"/>
  <c r="F55" i="2"/>
  <c r="H55" i="2" s="1"/>
  <c r="E55" i="2"/>
  <c r="N54" i="2"/>
  <c r="P54" i="2" s="1"/>
  <c r="M54" i="2"/>
  <c r="F54" i="2"/>
  <c r="H54" i="2" s="1"/>
  <c r="E54" i="2"/>
  <c r="F53" i="2"/>
  <c r="H53" i="2" s="1"/>
  <c r="E53" i="2"/>
  <c r="N52" i="2"/>
  <c r="P52" i="2" s="1"/>
  <c r="M52" i="2"/>
  <c r="N51" i="2"/>
  <c r="M51" i="2"/>
  <c r="F51" i="2"/>
  <c r="H51" i="2" s="1"/>
  <c r="E51" i="2"/>
  <c r="N50" i="2"/>
  <c r="F50" i="2"/>
  <c r="H50" i="2" s="1"/>
  <c r="E50" i="2"/>
  <c r="N49" i="2"/>
  <c r="P49" i="2" s="1"/>
  <c r="M49" i="2"/>
  <c r="F49" i="2"/>
  <c r="H49" i="2" s="1"/>
  <c r="E49" i="2"/>
  <c r="N48" i="2"/>
  <c r="P48" i="2" s="1"/>
  <c r="M48" i="2"/>
  <c r="F48" i="2"/>
  <c r="E48" i="2"/>
  <c r="N47" i="2"/>
  <c r="P47" i="2" s="1"/>
  <c r="M47" i="2"/>
  <c r="F47" i="2"/>
  <c r="E47" i="2"/>
  <c r="N46" i="2"/>
  <c r="P46" i="2" s="1"/>
  <c r="M46" i="2"/>
  <c r="F46" i="2"/>
  <c r="H46" i="2" s="1"/>
  <c r="E46" i="2"/>
  <c r="N45" i="2"/>
  <c r="P45" i="2" s="1"/>
  <c r="M45" i="2"/>
  <c r="F45" i="2"/>
  <c r="H45" i="2" s="1"/>
  <c r="E45" i="2"/>
  <c r="N44" i="2"/>
  <c r="P44" i="2" s="1"/>
  <c r="M44" i="2"/>
  <c r="F44" i="2"/>
  <c r="H44" i="2" s="1"/>
  <c r="E44" i="2"/>
  <c r="N43" i="2"/>
  <c r="P43" i="2" s="1"/>
  <c r="M43" i="2"/>
  <c r="F43" i="2"/>
  <c r="H43" i="2" s="1"/>
  <c r="E43" i="2"/>
  <c r="F42" i="2"/>
  <c r="H42" i="2" s="1"/>
  <c r="E42" i="2"/>
  <c r="N41" i="2"/>
  <c r="P41" i="2" s="1"/>
  <c r="M41" i="2"/>
  <c r="E41" i="2"/>
  <c r="N40" i="2"/>
  <c r="P40" i="2" s="1"/>
  <c r="M40" i="2"/>
  <c r="E40" i="2"/>
  <c r="N39" i="2"/>
  <c r="P39" i="2" s="1"/>
  <c r="M39" i="2"/>
  <c r="E39" i="2"/>
  <c r="N38" i="2"/>
  <c r="P38" i="2" s="1"/>
  <c r="M38" i="2"/>
  <c r="F38" i="2"/>
  <c r="H38" i="2" s="1"/>
  <c r="E38" i="2"/>
  <c r="N37" i="2"/>
  <c r="P37" i="2" s="1"/>
  <c r="M37" i="2"/>
  <c r="N36" i="2"/>
  <c r="P36" i="2" s="1"/>
  <c r="M36" i="2"/>
  <c r="F36" i="2"/>
  <c r="H36" i="2" s="1"/>
  <c r="E36" i="2"/>
  <c r="N35" i="2"/>
  <c r="P35" i="2" s="1"/>
  <c r="M35" i="2"/>
  <c r="F35" i="2"/>
  <c r="H35" i="2" s="1"/>
  <c r="E35" i="2"/>
  <c r="F34" i="2"/>
  <c r="E34" i="2"/>
  <c r="N33" i="2"/>
  <c r="P33" i="2" s="1"/>
  <c r="M33" i="2"/>
  <c r="F33" i="2"/>
  <c r="H33" i="2" s="1"/>
  <c r="E33" i="2"/>
  <c r="N32" i="2"/>
  <c r="M32" i="2"/>
  <c r="F32" i="2"/>
  <c r="N31" i="2"/>
  <c r="M31" i="2"/>
  <c r="F31" i="2"/>
  <c r="E31" i="2"/>
  <c r="N30" i="2"/>
  <c r="P30" i="2" s="1"/>
  <c r="M30" i="2"/>
  <c r="F29" i="2"/>
  <c r="H29" i="2" s="1"/>
  <c r="E29" i="2"/>
  <c r="N28" i="2"/>
  <c r="P28" i="2" s="1"/>
  <c r="M28" i="2"/>
  <c r="F28" i="2"/>
  <c r="H28" i="2" s="1"/>
  <c r="E28" i="2"/>
  <c r="N27" i="2"/>
  <c r="P27" i="2" s="1"/>
  <c r="M27" i="2"/>
  <c r="F27" i="2"/>
  <c r="H27" i="2" s="1"/>
  <c r="E27" i="2"/>
  <c r="N26" i="2"/>
  <c r="P26" i="2" s="1"/>
  <c r="M26" i="2"/>
  <c r="F26" i="2"/>
  <c r="H26" i="2" s="1"/>
  <c r="E26" i="2"/>
  <c r="N25" i="2"/>
  <c r="P25" i="2" s="1"/>
  <c r="M25" i="2"/>
  <c r="F25" i="2"/>
  <c r="H25" i="2" s="1"/>
  <c r="E25" i="2"/>
  <c r="N24" i="2"/>
  <c r="P24" i="2" s="1"/>
  <c r="M24" i="2"/>
  <c r="F24" i="2"/>
  <c r="H24" i="2" s="1"/>
  <c r="E24" i="2"/>
  <c r="N23" i="2"/>
  <c r="P23" i="2" s="1"/>
  <c r="M23" i="2"/>
  <c r="F23" i="2"/>
  <c r="H23" i="2" s="1"/>
  <c r="E23" i="2"/>
  <c r="F22" i="2"/>
  <c r="H22" i="2" s="1"/>
  <c r="E22" i="2"/>
  <c r="N21" i="2"/>
  <c r="P21" i="2" s="1"/>
  <c r="M21" i="2"/>
  <c r="F21" i="2"/>
  <c r="H21" i="2" s="1"/>
  <c r="E21" i="2"/>
  <c r="N20" i="2"/>
  <c r="P20" i="2" s="1"/>
  <c r="M20" i="2"/>
  <c r="F20" i="2"/>
  <c r="H20" i="2" s="1"/>
  <c r="E20" i="2"/>
  <c r="N19" i="2"/>
  <c r="P19" i="2" s="1"/>
  <c r="M19" i="2"/>
  <c r="F19" i="2"/>
  <c r="H19" i="2" s="1"/>
  <c r="E19" i="2"/>
  <c r="N18" i="2"/>
  <c r="P18" i="2" s="1"/>
  <c r="M18" i="2"/>
  <c r="F18" i="2"/>
  <c r="E18" i="2"/>
  <c r="F17" i="2"/>
  <c r="E17" i="2"/>
  <c r="N16" i="2"/>
  <c r="P16" i="2" s="1"/>
  <c r="M16" i="2"/>
  <c r="N15" i="2"/>
  <c r="P15" i="2" s="1"/>
  <c r="M15" i="2"/>
  <c r="F15" i="2"/>
  <c r="H15" i="2" s="1"/>
  <c r="E15" i="2"/>
  <c r="N14" i="2"/>
  <c r="P14" i="2" s="1"/>
  <c r="M14" i="2"/>
  <c r="F14" i="2"/>
  <c r="H14" i="2" s="1"/>
  <c r="E14" i="2"/>
  <c r="F13" i="2"/>
  <c r="H13" i="2" s="1"/>
  <c r="E13" i="2"/>
  <c r="N12" i="2"/>
  <c r="P12" i="2" s="1"/>
  <c r="M12" i="2"/>
  <c r="F12" i="2"/>
  <c r="H12" i="2" s="1"/>
  <c r="E12" i="2"/>
  <c r="N11" i="2"/>
  <c r="P11" i="2" s="1"/>
  <c r="M11" i="2"/>
  <c r="F11" i="2"/>
  <c r="H11" i="2" s="1"/>
  <c r="E11" i="2"/>
  <c r="N10" i="2"/>
  <c r="P10" i="2" s="1"/>
  <c r="M10" i="2"/>
  <c r="F10" i="2"/>
  <c r="H10" i="2" s="1"/>
  <c r="E10" i="2"/>
  <c r="N9" i="2"/>
  <c r="P9" i="2" s="1"/>
  <c r="M9" i="2"/>
  <c r="F9" i="2"/>
  <c r="H9" i="2" s="1"/>
  <c r="E9" i="2"/>
  <c r="N8" i="2"/>
  <c r="M8" i="2"/>
  <c r="F8" i="2"/>
  <c r="H8" i="2" s="1"/>
  <c r="E8" i="2"/>
  <c r="N7" i="2"/>
  <c r="P7" i="2" s="1"/>
  <c r="M7" i="2"/>
  <c r="F7" i="2"/>
  <c r="H7" i="2" s="1"/>
  <c r="E7" i="2"/>
  <c r="N6" i="2"/>
  <c r="M6" i="2"/>
  <c r="F6" i="2"/>
  <c r="H6" i="2" s="1"/>
  <c r="E6" i="2"/>
  <c r="N66" i="1"/>
  <c r="N65" i="1"/>
  <c r="N64" i="1"/>
  <c r="N63" i="1"/>
  <c r="N60" i="1"/>
  <c r="P60" i="1" s="1"/>
  <c r="N55" i="1"/>
  <c r="P55" i="1" s="1"/>
  <c r="N52" i="1"/>
  <c r="P52" i="1" s="1"/>
  <c r="N51" i="1"/>
  <c r="P51" i="1" s="1"/>
  <c r="N50" i="1"/>
  <c r="P50" i="1" s="1"/>
  <c r="N49" i="1"/>
  <c r="P49" i="1" s="1"/>
  <c r="N48" i="1"/>
  <c r="P48" i="1" s="1"/>
  <c r="N47" i="1"/>
  <c r="P47" i="1" s="1"/>
  <c r="N46" i="1"/>
  <c r="P46" i="1" s="1"/>
  <c r="N45" i="1"/>
  <c r="P45" i="1" s="1"/>
  <c r="N44" i="1"/>
  <c r="P44" i="1" s="1"/>
  <c r="N43" i="1"/>
  <c r="P43" i="1" s="1"/>
  <c r="N59" i="1"/>
  <c r="P59" i="1" s="1"/>
  <c r="N58" i="1"/>
  <c r="P58" i="1" s="1"/>
  <c r="N57" i="1"/>
  <c r="P57" i="1" s="1"/>
  <c r="N56" i="1"/>
  <c r="P56" i="1" s="1"/>
  <c r="N54" i="1"/>
  <c r="P54" i="1" s="1"/>
  <c r="N41" i="1"/>
  <c r="P41" i="1" s="1"/>
  <c r="N40" i="1"/>
  <c r="P40" i="1" s="1"/>
  <c r="N39" i="1"/>
  <c r="P39" i="1" s="1"/>
  <c r="N38" i="1"/>
  <c r="P38" i="1" s="1"/>
  <c r="N37" i="1"/>
  <c r="P37" i="1" s="1"/>
  <c r="N36" i="1"/>
  <c r="P36" i="1" s="1"/>
  <c r="N35" i="1"/>
  <c r="P35" i="1" s="1"/>
  <c r="N33" i="1"/>
  <c r="P33" i="1" s="1"/>
  <c r="N32" i="1"/>
  <c r="P32" i="1" s="1"/>
  <c r="N31" i="1"/>
  <c r="P31" i="1" s="1"/>
  <c r="N30" i="1"/>
  <c r="P30" i="1" s="1"/>
  <c r="N28" i="1"/>
  <c r="P28" i="1" s="1"/>
  <c r="N27" i="1"/>
  <c r="P27" i="1" s="1"/>
  <c r="N26" i="1"/>
  <c r="P26" i="1" s="1"/>
  <c r="N25" i="1"/>
  <c r="P25" i="1" s="1"/>
  <c r="N24" i="1"/>
  <c r="P24" i="1" s="1"/>
  <c r="N23" i="1"/>
  <c r="P23" i="1" s="1"/>
  <c r="N21" i="1"/>
  <c r="P21" i="1" s="1"/>
  <c r="N20" i="1"/>
  <c r="P20" i="1" s="1"/>
  <c r="N19" i="1"/>
  <c r="P19" i="1" s="1"/>
  <c r="N18" i="1"/>
  <c r="P18" i="1" s="1"/>
  <c r="N16" i="1"/>
  <c r="P16" i="1" s="1"/>
  <c r="N15" i="1"/>
  <c r="P15" i="1" s="1"/>
  <c r="N14" i="1"/>
  <c r="P14" i="1" s="1"/>
  <c r="N12" i="1"/>
  <c r="P12" i="1" s="1"/>
  <c r="N11" i="1"/>
  <c r="P11" i="1" s="1"/>
  <c r="N10" i="1"/>
  <c r="P10" i="1" s="1"/>
  <c r="N9" i="1"/>
  <c r="P9" i="1" s="1"/>
  <c r="N8" i="1"/>
  <c r="P8" i="1" s="1"/>
  <c r="N7" i="1"/>
  <c r="P7" i="1" s="1"/>
  <c r="N6" i="1"/>
  <c r="P6" i="1" s="1"/>
  <c r="H12" i="1"/>
  <c r="H21" i="1"/>
  <c r="H50" i="1"/>
  <c r="H42" i="1"/>
  <c r="H41" i="1"/>
  <c r="H40" i="1"/>
  <c r="H39" i="1"/>
  <c r="H67" i="1"/>
  <c r="H63" i="1"/>
  <c r="H59" i="1"/>
  <c r="M66" i="1"/>
  <c r="M65" i="1"/>
  <c r="M64" i="1"/>
  <c r="M63" i="1"/>
  <c r="M60" i="1"/>
  <c r="M59" i="1"/>
  <c r="M58" i="1"/>
  <c r="M57" i="1"/>
  <c r="M56" i="1"/>
  <c r="M55" i="1"/>
  <c r="M54" i="1"/>
  <c r="M52" i="1"/>
  <c r="M51" i="1"/>
  <c r="M50" i="1"/>
  <c r="M49" i="1"/>
  <c r="M48" i="1"/>
  <c r="M47" i="1"/>
  <c r="M46" i="1"/>
  <c r="M45" i="1"/>
  <c r="M44" i="1"/>
  <c r="M43" i="1"/>
  <c r="M41" i="1"/>
  <c r="M40" i="1"/>
  <c r="M39" i="1"/>
  <c r="M38" i="1"/>
  <c r="M37" i="1"/>
  <c r="M36" i="1"/>
  <c r="M35" i="1"/>
  <c r="M33" i="1"/>
  <c r="M32" i="1"/>
  <c r="M31" i="1"/>
  <c r="M30" i="1"/>
  <c r="M28" i="1"/>
  <c r="M27" i="1"/>
  <c r="M26" i="1"/>
  <c r="M25" i="1"/>
  <c r="M24" i="1"/>
  <c r="M23" i="1"/>
  <c r="M21" i="1"/>
  <c r="M20" i="1"/>
  <c r="M19" i="1"/>
  <c r="M18" i="1"/>
  <c r="M16" i="1"/>
  <c r="M15" i="1"/>
  <c r="M14" i="1"/>
  <c r="M12" i="1"/>
  <c r="M11" i="1"/>
  <c r="M10" i="1"/>
  <c r="M9" i="1"/>
  <c r="M8" i="1"/>
  <c r="M7" i="1"/>
  <c r="M6" i="1"/>
  <c r="P16" i="4" l="1"/>
  <c r="P48" i="4"/>
  <c r="H58" i="4"/>
  <c r="H31" i="4"/>
  <c r="H45" i="4"/>
  <c r="H18" i="4"/>
  <c r="P26" i="4"/>
  <c r="H69" i="4"/>
  <c r="P11" i="4"/>
  <c r="P30" i="4"/>
  <c r="P44" i="4"/>
  <c r="H32" i="4"/>
  <c r="H19" i="4"/>
  <c r="P23" i="4"/>
  <c r="P7" i="4"/>
  <c r="H59" i="4"/>
  <c r="H24" i="4"/>
  <c r="H20" i="4"/>
  <c r="H10" i="4"/>
  <c r="H34" i="4"/>
  <c r="P63" i="7"/>
  <c r="P19" i="7"/>
  <c r="P64" i="7"/>
  <c r="P10" i="7"/>
  <c r="P58" i="7"/>
  <c r="P65" i="6"/>
  <c r="P66" i="5"/>
  <c r="P63" i="5"/>
  <c r="P65" i="4"/>
  <c r="P63" i="3"/>
  <c r="P58" i="3"/>
  <c r="P64" i="1"/>
  <c r="P63" i="1"/>
  <c r="P65" i="1"/>
  <c r="P66" i="1"/>
  <c r="P8" i="2"/>
  <c r="H18" i="7"/>
  <c r="H64" i="6"/>
  <c r="H49" i="6"/>
  <c r="P27" i="6"/>
  <c r="P23" i="6"/>
  <c r="H47" i="4"/>
  <c r="P39" i="4"/>
  <c r="H67" i="4"/>
  <c r="H11" i="4"/>
  <c r="P51" i="3"/>
  <c r="H63" i="3"/>
  <c r="H60" i="3"/>
  <c r="P60" i="3"/>
  <c r="P47" i="3"/>
  <c r="H68" i="3"/>
  <c r="H47" i="3"/>
  <c r="H38" i="3"/>
  <c r="H34" i="5"/>
  <c r="H53" i="5"/>
  <c r="H68" i="5"/>
  <c r="P10" i="5"/>
  <c r="H12" i="5"/>
  <c r="H13" i="5"/>
  <c r="H45" i="7"/>
  <c r="H59" i="7"/>
  <c r="H35" i="7"/>
  <c r="H32" i="7"/>
  <c r="P63" i="6"/>
  <c r="P55" i="6"/>
  <c r="P32" i="6"/>
  <c r="H45" i="6"/>
  <c r="H38" i="6"/>
  <c r="H31" i="6"/>
  <c r="P31" i="5"/>
  <c r="P15" i="5"/>
  <c r="P6" i="5"/>
  <c r="H11" i="5"/>
  <c r="P57" i="4"/>
  <c r="P54" i="4"/>
  <c r="P31" i="4"/>
  <c r="P14" i="3"/>
  <c r="H32" i="3"/>
  <c r="H8" i="3"/>
  <c r="P12" i="4"/>
  <c r="H64" i="4"/>
  <c r="H63" i="4"/>
  <c r="P61" i="4"/>
  <c r="H8" i="4"/>
  <c r="P25" i="4"/>
  <c r="P12" i="5"/>
  <c r="P8" i="5"/>
  <c r="H14" i="6"/>
  <c r="H8" i="6"/>
  <c r="H47" i="6"/>
  <c r="P51" i="8"/>
  <c r="H65" i="8"/>
  <c r="H63" i="7"/>
  <c r="P31" i="7"/>
  <c r="P8" i="7"/>
  <c r="P8" i="8"/>
  <c r="H18" i="8"/>
  <c r="P50" i="8"/>
  <c r="H63" i="8"/>
  <c r="P49" i="8"/>
  <c r="H19" i="8"/>
  <c r="H31" i="8"/>
  <c r="H33" i="8"/>
  <c r="P46" i="8"/>
  <c r="H49" i="8"/>
  <c r="H51" i="8"/>
  <c r="P55" i="8"/>
  <c r="H22" i="8"/>
  <c r="H26" i="8"/>
  <c r="H43" i="8"/>
  <c r="H58" i="8"/>
  <c r="H36" i="8"/>
  <c r="P31" i="8"/>
  <c r="H64" i="8"/>
  <c r="P32" i="8"/>
  <c r="H15" i="7"/>
  <c r="P24" i="7"/>
  <c r="P38" i="7"/>
  <c r="P23" i="7"/>
  <c r="H14" i="7"/>
  <c r="H29" i="7"/>
  <c r="H10" i="7"/>
  <c r="P14" i="7"/>
  <c r="P37" i="7"/>
  <c r="H7" i="7"/>
  <c r="H11" i="7"/>
  <c r="P65" i="7"/>
  <c r="P28" i="7"/>
  <c r="H19" i="7"/>
  <c r="H25" i="7"/>
  <c r="P60" i="7"/>
  <c r="H33" i="7"/>
  <c r="H38" i="7"/>
  <c r="P32" i="7"/>
  <c r="P33" i="7"/>
  <c r="P63" i="4"/>
  <c r="H43" i="7"/>
  <c r="P46" i="7"/>
  <c r="P52" i="7"/>
  <c r="P54" i="7"/>
  <c r="P56" i="7"/>
  <c r="H60" i="7"/>
  <c r="H64" i="7"/>
  <c r="H25" i="6"/>
  <c r="P26" i="6"/>
  <c r="P43" i="7"/>
  <c r="H47" i="7"/>
  <c r="P50" i="7"/>
  <c r="H6" i="7"/>
  <c r="P9" i="7"/>
  <c r="P15" i="7"/>
  <c r="H20" i="7"/>
  <c r="H24" i="7"/>
  <c r="P27" i="7"/>
  <c r="H34" i="7"/>
  <c r="P47" i="6"/>
  <c r="H44" i="7"/>
  <c r="P47" i="7"/>
  <c r="H51" i="7"/>
  <c r="P55" i="7"/>
  <c r="H61" i="7"/>
  <c r="H65" i="7"/>
  <c r="H65" i="5"/>
  <c r="P60" i="6"/>
  <c r="P39" i="7"/>
  <c r="H42" i="7"/>
  <c r="H48" i="7"/>
  <c r="P51" i="7"/>
  <c r="H56" i="7"/>
  <c r="P59" i="7"/>
  <c r="P66" i="7"/>
  <c r="H68" i="7"/>
  <c r="P16" i="3"/>
  <c r="P10" i="4"/>
  <c r="H61" i="6"/>
  <c r="H69" i="6"/>
  <c r="H6" i="5"/>
  <c r="P14" i="5"/>
  <c r="P6" i="6"/>
  <c r="P28" i="6"/>
  <c r="P59" i="3"/>
  <c r="P50" i="5"/>
  <c r="H35" i="5"/>
  <c r="P36" i="6"/>
  <c r="P41" i="6"/>
  <c r="P58" i="6"/>
  <c r="P40" i="5"/>
  <c r="P12" i="6"/>
  <c r="P45" i="6"/>
  <c r="P51" i="6"/>
  <c r="P10" i="6"/>
  <c r="P20" i="6"/>
  <c r="P56" i="6"/>
  <c r="H15" i="6"/>
  <c r="H27" i="6"/>
  <c r="H59" i="6"/>
  <c r="H68" i="6"/>
  <c r="H13" i="6"/>
  <c r="H29" i="6"/>
  <c r="P38" i="6"/>
  <c r="P64" i="6"/>
  <c r="P66" i="6"/>
  <c r="H7" i="6"/>
  <c r="P8" i="6"/>
  <c r="H22" i="6"/>
  <c r="P24" i="6"/>
  <c r="P54" i="6"/>
  <c r="H63" i="6"/>
  <c r="H65" i="6"/>
  <c r="H20" i="6"/>
  <c r="P18" i="6"/>
  <c r="P49" i="6"/>
  <c r="P52" i="6"/>
  <c r="P15" i="6"/>
  <c r="H18" i="6"/>
  <c r="H23" i="6"/>
  <c r="P43" i="6"/>
  <c r="H57" i="6"/>
  <c r="P31" i="6"/>
  <c r="H34" i="6"/>
  <c r="H36" i="6"/>
  <c r="H50" i="6"/>
  <c r="H44" i="6"/>
  <c r="P33" i="6"/>
  <c r="H46" i="6"/>
  <c r="H32" i="6"/>
  <c r="H48" i="6"/>
  <c r="H43" i="5"/>
  <c r="H60" i="5"/>
  <c r="H38" i="5"/>
  <c r="H62" i="1"/>
  <c r="P20" i="4"/>
  <c r="H22" i="1"/>
  <c r="H31" i="1"/>
  <c r="P54" i="3"/>
  <c r="P19" i="5"/>
  <c r="P36" i="5"/>
  <c r="H44" i="3"/>
  <c r="H54" i="1"/>
  <c r="H44" i="1"/>
  <c r="H9" i="1"/>
  <c r="H62" i="3"/>
  <c r="H65" i="3"/>
  <c r="H54" i="3"/>
  <c r="H57" i="3"/>
  <c r="H51" i="3"/>
  <c r="H43" i="3"/>
  <c r="H35" i="3"/>
  <c r="H22" i="3"/>
  <c r="H14" i="3"/>
  <c r="H9" i="3"/>
  <c r="H68" i="4"/>
  <c r="H53" i="4"/>
  <c r="H62" i="4"/>
  <c r="H54" i="4"/>
  <c r="H60" i="4"/>
  <c r="H66" i="4"/>
  <c r="H38" i="4"/>
  <c r="H44" i="4"/>
  <c r="H50" i="4"/>
  <c r="H42" i="4"/>
  <c r="H46" i="4"/>
  <c r="H33" i="4"/>
  <c r="H35" i="4"/>
  <c r="H22" i="4"/>
  <c r="H14" i="4"/>
  <c r="H54" i="5"/>
  <c r="H62" i="5"/>
  <c r="H57" i="5"/>
  <c r="H55" i="5"/>
  <c r="H63" i="5"/>
  <c r="H47" i="5"/>
  <c r="H51" i="5"/>
  <c r="H44" i="5"/>
  <c r="H22" i="5"/>
  <c r="H23" i="5"/>
  <c r="H8" i="5"/>
  <c r="H14" i="5"/>
  <c r="H9" i="5"/>
  <c r="P11" i="5"/>
  <c r="P9" i="5"/>
  <c r="P23" i="5"/>
  <c r="P45" i="5"/>
  <c r="P16" i="5"/>
  <c r="P7" i="5"/>
  <c r="P41" i="5"/>
  <c r="P46" i="5"/>
  <c r="P59" i="5"/>
  <c r="P58" i="5"/>
  <c r="P54" i="5"/>
  <c r="P37" i="5"/>
  <c r="P39" i="5"/>
  <c r="P65" i="5"/>
  <c r="P18" i="5"/>
  <c r="P27" i="5"/>
  <c r="P55" i="5"/>
  <c r="P64" i="5"/>
  <c r="P32" i="5"/>
  <c r="P49" i="5"/>
  <c r="P18" i="4"/>
  <c r="P43" i="4"/>
  <c r="H47" i="2"/>
  <c r="P12" i="3"/>
  <c r="P41" i="3"/>
  <c r="P18" i="3"/>
  <c r="P64" i="3"/>
  <c r="P25" i="3"/>
  <c r="P37" i="3"/>
  <c r="P48" i="3"/>
  <c r="P50" i="3"/>
  <c r="P44" i="3"/>
  <c r="P49" i="3"/>
  <c r="P55" i="3"/>
  <c r="P31" i="3"/>
  <c r="P32" i="3"/>
  <c r="P9" i="4"/>
  <c r="P24" i="4"/>
  <c r="P56" i="4"/>
  <c r="P6" i="4"/>
  <c r="P40" i="4"/>
  <c r="P35" i="4"/>
  <c r="P38" i="4"/>
  <c r="P51" i="4"/>
  <c r="P36" i="4"/>
  <c r="P41" i="4"/>
  <c r="P37" i="4"/>
  <c r="P59" i="4"/>
  <c r="P27" i="4"/>
  <c r="P52" i="4"/>
  <c r="P28" i="4"/>
  <c r="P55" i="4"/>
  <c r="P21" i="4"/>
  <c r="P50" i="4"/>
  <c r="P46" i="4"/>
  <c r="P47" i="4"/>
  <c r="P15" i="4"/>
  <c r="P32" i="4"/>
  <c r="P60" i="4"/>
  <c r="P64" i="4"/>
  <c r="P33" i="4"/>
  <c r="P26" i="3"/>
  <c r="P46" i="3"/>
  <c r="P9" i="3"/>
  <c r="P40" i="3"/>
  <c r="H61" i="2"/>
  <c r="P7" i="3"/>
  <c r="P15" i="3"/>
  <c r="P20" i="3"/>
  <c r="P23" i="3"/>
  <c r="P36" i="3"/>
  <c r="P66" i="3"/>
  <c r="P6" i="2"/>
  <c r="H18" i="2"/>
  <c r="P31" i="2"/>
  <c r="H48" i="2"/>
  <c r="P11" i="3"/>
  <c r="P27" i="3"/>
  <c r="P45" i="3"/>
  <c r="H34" i="2"/>
  <c r="H32" i="2"/>
  <c r="P32" i="2"/>
  <c r="H60" i="2"/>
  <c r="P50" i="2"/>
  <c r="P51" i="2"/>
  <c r="P60" i="2"/>
  <c r="H63" i="2"/>
  <c r="H17" i="2"/>
  <c r="H31" i="2"/>
  <c r="H6" i="1"/>
</calcChain>
</file>

<file path=xl/sharedStrings.xml><?xml version="1.0" encoding="utf-8"?>
<sst xmlns="http://schemas.openxmlformats.org/spreadsheetml/2006/main" count="2391" uniqueCount="199">
  <si>
    <t>Skills</t>
  </si>
  <si>
    <t>Skill Name</t>
  </si>
  <si>
    <t>Cost</t>
  </si>
  <si>
    <t>Stats</t>
  </si>
  <si>
    <t># of</t>
  </si>
  <si>
    <t>Ranks</t>
  </si>
  <si>
    <t>Bonus Mods</t>
  </si>
  <si>
    <t>Rank</t>
  </si>
  <si>
    <t>+ Stat</t>
  </si>
  <si>
    <t>+ Spec</t>
  </si>
  <si>
    <t>Total</t>
  </si>
  <si>
    <t>Bonus</t>
  </si>
  <si>
    <t>Academic</t>
  </si>
  <si>
    <t>Archaeology</t>
  </si>
  <si>
    <t>Geography</t>
  </si>
  <si>
    <t>History: _______________</t>
  </si>
  <si>
    <t>Linguistics: ____________</t>
  </si>
  <si>
    <t>Literature</t>
  </si>
  <si>
    <t>Occultism</t>
  </si>
  <si>
    <t>Artistic</t>
  </si>
  <si>
    <t>_____</t>
  </si>
  <si>
    <t>Acting</t>
  </si>
  <si>
    <t>Dancing</t>
  </si>
  <si>
    <t>Flying/Gliding</t>
  </si>
  <si>
    <t>Mimicry</t>
  </si>
  <si>
    <t>Painting</t>
  </si>
  <si>
    <t>Photography</t>
  </si>
  <si>
    <t>Play Instrument: _______</t>
  </si>
  <si>
    <t>Sculpting</t>
  </si>
  <si>
    <t>Singing</t>
  </si>
  <si>
    <t>Story Telling</t>
  </si>
  <si>
    <t>Writing</t>
  </si>
  <si>
    <t>Athletic</t>
  </si>
  <si>
    <t>Acrobatics</t>
  </si>
  <si>
    <t>Climbing</t>
  </si>
  <si>
    <t>Contortions</t>
  </si>
  <si>
    <t>Sports: _______________</t>
  </si>
  <si>
    <t>Combat</t>
  </si>
  <si>
    <t>Brawling</t>
  </si>
  <si>
    <t>Gunnery: _____________</t>
  </si>
  <si>
    <t>Martial Arts Strikes</t>
  </si>
  <si>
    <t>Martial Arts Sweeps</t>
  </si>
  <si>
    <t>Weapon: _____________</t>
  </si>
  <si>
    <t>Appraisal: ____________</t>
  </si>
  <si>
    <t>General</t>
  </si>
  <si>
    <t>Crafts: _______________</t>
  </si>
  <si>
    <t>Etiquette</t>
  </si>
  <si>
    <t>Machine Operation</t>
  </si>
  <si>
    <t>Perception</t>
  </si>
  <si>
    <t>Rope Mastery</t>
  </si>
  <si>
    <t>Signalling</t>
  </si>
  <si>
    <t>Vocation: _____________</t>
  </si>
  <si>
    <t>Influence</t>
  </si>
  <si>
    <t>Charm</t>
  </si>
  <si>
    <t>Diplomacy</t>
  </si>
  <si>
    <t>Duping</t>
  </si>
  <si>
    <t>Interrogation</t>
  </si>
  <si>
    <t>Leadership</t>
  </si>
  <si>
    <t>Public Speaking</t>
  </si>
  <si>
    <t>Trading</t>
  </si>
  <si>
    <t>Medical</t>
  </si>
  <si>
    <t>First Aid</t>
  </si>
  <si>
    <t>Medical Practice</t>
  </si>
  <si>
    <t>Medical Science</t>
  </si>
  <si>
    <t>Mystical</t>
  </si>
  <si>
    <t>Arcane Control</t>
  </si>
  <si>
    <t>Arcane Lore</t>
  </si>
  <si>
    <t>Mystical Interpretation</t>
  </si>
  <si>
    <t>Spiritual Influence</t>
  </si>
  <si>
    <t>Outdoor</t>
  </si>
  <si>
    <t>Animal Handling</t>
  </si>
  <si>
    <t>Beastmastery</t>
  </si>
  <si>
    <t>Foraging/Survival</t>
  </si>
  <si>
    <t>Horticulture</t>
  </si>
  <si>
    <t>Riding</t>
  </si>
  <si>
    <t>Tracking</t>
  </si>
  <si>
    <t>Physical</t>
  </si>
  <si>
    <t>Armour</t>
  </si>
  <si>
    <t>Endurance</t>
  </si>
  <si>
    <t>Jumping</t>
  </si>
  <si>
    <t>Swimming</t>
  </si>
  <si>
    <t>Scientific</t>
  </si>
  <si>
    <t>Astronomy</t>
  </si>
  <si>
    <t>Biology</t>
  </si>
  <si>
    <t>Chemistry</t>
  </si>
  <si>
    <t>Geology</t>
  </si>
  <si>
    <t>Mathematics</t>
  </si>
  <si>
    <t>Palaeontology</t>
  </si>
  <si>
    <t>Physics</t>
  </si>
  <si>
    <t>Subterfuge</t>
  </si>
  <si>
    <t>Ambush</t>
  </si>
  <si>
    <t>Dirty Fighting</t>
  </si>
  <si>
    <t>Disguise</t>
  </si>
  <si>
    <t>Forensics</t>
  </si>
  <si>
    <t>Pick Pockets</t>
  </si>
  <si>
    <t>Poisoning</t>
  </si>
  <si>
    <t>Sniping</t>
  </si>
  <si>
    <t>Stalking &amp; Hiding</t>
  </si>
  <si>
    <t>Streetwise</t>
  </si>
  <si>
    <t>Trickery</t>
  </si>
  <si>
    <t>Technical</t>
  </si>
  <si>
    <t>Demolition</t>
  </si>
  <si>
    <t>Engineering: __________</t>
  </si>
  <si>
    <t>Locks &amp; Traps</t>
  </si>
  <si>
    <t>Vehicular</t>
  </si>
  <si>
    <t>Driving</t>
  </si>
  <si>
    <t>Flying Pilot</t>
  </si>
  <si>
    <t>Sailing</t>
  </si>
  <si>
    <t>Ship Captain</t>
  </si>
  <si>
    <t>Re/In</t>
  </si>
  <si>
    <t>Pr/In</t>
  </si>
  <si>
    <t>Ag/Pr</t>
  </si>
  <si>
    <t>Ag/SD</t>
  </si>
  <si>
    <t>Pr/SD</t>
  </si>
  <si>
    <t>In/In</t>
  </si>
  <si>
    <t>Ag/In</t>
  </si>
  <si>
    <t>Pr/Ag</t>
  </si>
  <si>
    <t>In/Ag</t>
  </si>
  <si>
    <t>In/Re</t>
  </si>
  <si>
    <t>Ag/St</t>
  </si>
  <si>
    <t>Ag/Co</t>
  </si>
  <si>
    <t>St/Ag</t>
  </si>
  <si>
    <t>Qu/In</t>
  </si>
  <si>
    <t>Re/Ag</t>
  </si>
  <si>
    <t>In/Pr</t>
  </si>
  <si>
    <t>Re/Re</t>
  </si>
  <si>
    <t>In/SD</t>
  </si>
  <si>
    <t>SD/In</t>
  </si>
  <si>
    <t>Co/SD</t>
  </si>
  <si>
    <t>SD/Ag</t>
  </si>
  <si>
    <t>Ag/Qu</t>
  </si>
  <si>
    <t>Re/SD</t>
  </si>
  <si>
    <t>Ag/Re</t>
  </si>
  <si>
    <t>Resistance: Stamina</t>
  </si>
  <si>
    <t>Resistance: Will</t>
  </si>
  <si>
    <t>Lore: ___________</t>
  </si>
  <si>
    <t>Co/Co</t>
  </si>
  <si>
    <t>SD/SD</t>
  </si>
  <si>
    <t>Calc. Machine Ops.</t>
  </si>
  <si>
    <t>Co:</t>
  </si>
  <si>
    <t>St:</t>
  </si>
  <si>
    <t>Ag:</t>
  </si>
  <si>
    <t>Qu:</t>
  </si>
  <si>
    <t>SD:</t>
  </si>
  <si>
    <t>Re:</t>
  </si>
  <si>
    <t>In:</t>
  </si>
  <si>
    <t>Pr:</t>
  </si>
  <si>
    <r>
      <t xml:space="preserve">HARP Steampunk Character Continued: </t>
    </r>
    <r>
      <rPr>
        <b/>
        <sz val="20"/>
        <color theme="1"/>
        <rFont val="Lobster"/>
      </rPr>
      <t>Clockwork Ruffian</t>
    </r>
  </si>
  <si>
    <t>Combat Style: ________</t>
  </si>
  <si>
    <r>
      <t xml:space="preserve">HARP Steampunk Character Continued: </t>
    </r>
    <r>
      <rPr>
        <b/>
        <sz val="20"/>
        <color theme="1"/>
        <rFont val="Informal Roman"/>
        <family val="4"/>
      </rPr>
      <t>____________________________________________</t>
    </r>
  </si>
  <si>
    <t>Lore: London</t>
  </si>
  <si>
    <r>
      <t xml:space="preserve">HARP Steampunk Character Continued: </t>
    </r>
    <r>
      <rPr>
        <b/>
        <sz val="20"/>
        <color theme="1"/>
        <rFont val="Informal Roman"/>
        <family val="4"/>
      </rPr>
      <t>Peter Lewison</t>
    </r>
  </si>
  <si>
    <t>91---&gt;</t>
  </si>
  <si>
    <t>92---&gt;</t>
  </si>
  <si>
    <r>
      <t xml:space="preserve">HARP Steampunk Character Continued: </t>
    </r>
    <r>
      <rPr>
        <b/>
        <sz val="20"/>
        <color theme="1"/>
        <rFont val="Informal Roman"/>
        <family val="4"/>
      </rPr>
      <t>"Harry"</t>
    </r>
  </si>
  <si>
    <t>91--&gt;</t>
  </si>
  <si>
    <r>
      <t xml:space="preserve">HARP Steampunk Character Continued: </t>
    </r>
    <r>
      <rPr>
        <b/>
        <sz val="20"/>
        <color theme="1"/>
        <rFont val="Informal Roman"/>
        <family val="4"/>
      </rPr>
      <t>Sunil Aravind</t>
    </r>
  </si>
  <si>
    <r>
      <t xml:space="preserve">HARP Steampunk Character Continued: </t>
    </r>
    <r>
      <rPr>
        <b/>
        <sz val="20"/>
        <color theme="1"/>
        <rFont val="Informal Roman"/>
        <family val="4"/>
      </rPr>
      <t>Dr Beatrice Lewison</t>
    </r>
  </si>
  <si>
    <r>
      <t xml:space="preserve">HARP Steampunk Character Continued: </t>
    </r>
    <r>
      <rPr>
        <b/>
        <sz val="20"/>
        <color theme="1"/>
        <rFont val="Informal Roman"/>
        <family val="4"/>
      </rPr>
      <t>Captain James Fortescue</t>
    </r>
  </si>
  <si>
    <t>Lore: The East End</t>
  </si>
  <si>
    <t>Sports: Football</t>
  </si>
  <si>
    <t>Sports: Arm-Wrestling</t>
  </si>
  <si>
    <t>History: England</t>
  </si>
  <si>
    <t>Lore: Hertfordshire</t>
  </si>
  <si>
    <t>Riding: Horse</t>
  </si>
  <si>
    <t>Sports: Cricket</t>
  </si>
  <si>
    <t>Appraisal (General)</t>
  </si>
  <si>
    <t>Sports: Hockey</t>
  </si>
  <si>
    <t>Vocation: Housekeeping</t>
  </si>
  <si>
    <t>Animal Handling: Horses</t>
  </si>
  <si>
    <t>Foraging/Survival: Jungle</t>
  </si>
  <si>
    <t>History: India</t>
  </si>
  <si>
    <t>Lore: India</t>
  </si>
  <si>
    <t>Navigation</t>
  </si>
  <si>
    <t>Vocation: Copper</t>
  </si>
  <si>
    <t>Engineering: Steam Engines</t>
  </si>
  <si>
    <t>Engineering: Land/Sea Vehicle</t>
  </si>
  <si>
    <t>Weapon: Sabre</t>
  </si>
  <si>
    <t>Weapon: Rifle</t>
  </si>
  <si>
    <t>Weapon: Revolver</t>
  </si>
  <si>
    <t>Weapon: Dirk</t>
  </si>
  <si>
    <t>Weapon: Club</t>
  </si>
  <si>
    <t>Vocation: Soldiering</t>
  </si>
  <si>
    <t>4/2</t>
  </si>
  <si>
    <t>2/4</t>
  </si>
  <si>
    <t>Linguistics: Latin/Wr.</t>
  </si>
  <si>
    <t>Linguistics: French/Wr.</t>
  </si>
  <si>
    <t>Linguistics: French/Sp.</t>
  </si>
  <si>
    <t>Play Instrument: Piano</t>
  </si>
  <si>
    <t>Weapon: Small Pistol</t>
  </si>
  <si>
    <t>Weapon: Medium Pistol</t>
  </si>
  <si>
    <t>Engineering: Gunsmithing</t>
  </si>
  <si>
    <t>Style: Mounted Com. (Horse/Sabre)</t>
  </si>
  <si>
    <t>Linguistics: Hindi Sp.</t>
  </si>
  <si>
    <t>Linguistics: Hindi Wr.</t>
  </si>
  <si>
    <t>Weapon: Ram's Horn Pistol</t>
  </si>
  <si>
    <t>Weapon: Chatter Carbine</t>
  </si>
  <si>
    <t>Driving (AM &amp; Whld)</t>
  </si>
  <si>
    <r>
      <t xml:space="preserve">HARP Steampunk Character Continued: </t>
    </r>
    <r>
      <rPr>
        <b/>
        <sz val="20"/>
        <color theme="1"/>
        <rFont val="Informal Roman"/>
        <family val="4"/>
      </rPr>
      <t>Steam-Powered Thug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</si>
</sst>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\+#;\-#;"/>
    <numFmt numFmtId="165" formatCode="\+#;\-#;0"/>
    <numFmt numFmtId="166" formatCode="#;#;"/>
    <numFmt numFmtId="167" formatCode="#;\-#;#"/>
    <numFmt numFmtId="168" formatCode="#;\-#;"/>
  </numFmts>
  <fonts count="15" x14ac:knownFonts="1">
    <font>
      <sz val="11"/>
      <color theme="1"/>
      <name val="Calibri"/>
      <family val="2"/>
      <scheme val="minor"/>
    </font>
    <font>
      <b/>
      <sz val="16"/>
      <color theme="1"/>
      <name val="Garamond"/>
      <family val="1"/>
    </font>
    <font>
      <sz val="11"/>
      <color theme="1"/>
      <name val="Garamond"/>
      <family val="1"/>
    </font>
    <font>
      <b/>
      <sz val="14"/>
      <color theme="1"/>
      <name val="Garamond"/>
      <family val="1"/>
    </font>
    <font>
      <b/>
      <sz val="11"/>
      <color theme="1"/>
      <name val="Garamond"/>
      <family val="1"/>
    </font>
    <font>
      <sz val="14"/>
      <color theme="1"/>
      <name val="Garamond"/>
      <family val="1"/>
    </font>
    <font>
      <u/>
      <sz val="14"/>
      <color theme="1"/>
      <name val="Garamond"/>
      <family val="1"/>
    </font>
    <font>
      <b/>
      <sz val="18"/>
      <color theme="1"/>
      <name val="Garamond"/>
      <family val="1"/>
    </font>
    <font>
      <b/>
      <sz val="20"/>
      <color theme="1"/>
      <name val="Book Antiqua"/>
      <family val="1"/>
    </font>
    <font>
      <b/>
      <sz val="20"/>
      <color theme="1"/>
      <name val="Lobster"/>
    </font>
    <font>
      <b/>
      <sz val="20"/>
      <color theme="1"/>
      <name val="Informal Roman"/>
      <family val="4"/>
    </font>
    <font>
      <sz val="12"/>
      <color theme="1"/>
      <name val="Garamond"/>
      <family val="1"/>
    </font>
    <font>
      <sz val="10"/>
      <color theme="1"/>
      <name val="Garamond"/>
      <family val="1"/>
    </font>
    <font>
      <sz val="13"/>
      <color theme="1"/>
      <name val="Garamond"/>
      <family val="1"/>
    </font>
    <font>
      <sz val="8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</fills>
  <borders count="2">
    <border>
      <left/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5" fillId="2" borderId="0" xfId="0" applyFont="1" applyFill="1"/>
    <xf numFmtId="0" fontId="5" fillId="2" borderId="1" xfId="0" applyFont="1" applyFill="1" applyBorder="1"/>
    <xf numFmtId="0" fontId="5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horizontal="right"/>
    </xf>
    <xf numFmtId="164" fontId="6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5" fillId="0" borderId="0" xfId="0" applyNumberFormat="1" applyFont="1"/>
    <xf numFmtId="164" fontId="5" fillId="2" borderId="0" xfId="0" applyNumberFormat="1" applyFont="1" applyFill="1"/>
    <xf numFmtId="164" fontId="5" fillId="2" borderId="1" xfId="0" applyNumberFormat="1" applyFont="1" applyFill="1" applyBorder="1"/>
    <xf numFmtId="164" fontId="0" fillId="0" borderId="0" xfId="0" applyNumberFormat="1"/>
    <xf numFmtId="165" fontId="6" fillId="0" borderId="0" xfId="0" applyNumberFormat="1" applyFont="1" applyAlignment="1">
      <alignment horizontal="center"/>
    </xf>
    <xf numFmtId="165" fontId="5" fillId="2" borderId="0" xfId="0" applyNumberFormat="1" applyFont="1" applyFill="1"/>
    <xf numFmtId="166" fontId="0" fillId="0" borderId="0" xfId="0" applyNumberFormat="1" applyAlignment="1">
      <alignment horizontal="center"/>
    </xf>
    <xf numFmtId="166" fontId="2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5" fillId="2" borderId="0" xfId="0" applyNumberFormat="1" applyFont="1" applyFill="1"/>
    <xf numFmtId="166" fontId="6" fillId="0" borderId="0" xfId="0" applyNumberFormat="1" applyFont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4" fontId="11" fillId="0" borderId="0" xfId="0" applyNumberFormat="1" applyFont="1"/>
    <xf numFmtId="167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7" fontId="5" fillId="2" borderId="0" xfId="0" applyNumberFormat="1" applyFont="1" applyFill="1"/>
    <xf numFmtId="167" fontId="6" fillId="0" borderId="0" xfId="0" applyNumberFormat="1" applyFont="1" applyAlignment="1">
      <alignment horizontal="center"/>
    </xf>
    <xf numFmtId="167" fontId="0" fillId="0" borderId="0" xfId="0" applyNumberFormat="1"/>
    <xf numFmtId="167" fontId="2" fillId="0" borderId="0" xfId="0" applyNumberFormat="1" applyFont="1"/>
    <xf numFmtId="167" fontId="5" fillId="0" borderId="0" xfId="0" applyNumberFormat="1" applyFont="1"/>
    <xf numFmtId="168" fontId="0" fillId="0" borderId="0" xfId="0" applyNumberFormat="1" applyAlignment="1">
      <alignment horizontal="center"/>
    </xf>
    <xf numFmtId="168" fontId="2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8" fontId="5" fillId="2" borderId="0" xfId="0" applyNumberFormat="1" applyFont="1" applyFill="1"/>
    <xf numFmtId="168" fontId="6" fillId="0" borderId="0" xfId="0" applyNumberFormat="1" applyFont="1" applyAlignment="1">
      <alignment horizontal="center"/>
    </xf>
    <xf numFmtId="168" fontId="0" fillId="0" borderId="0" xfId="0" applyNumberFormat="1"/>
    <xf numFmtId="168" fontId="2" fillId="0" borderId="0" xfId="0" applyNumberFormat="1" applyFont="1"/>
    <xf numFmtId="168" fontId="5" fillId="0" borderId="0" xfId="0" applyNumberFormat="1" applyFont="1"/>
    <xf numFmtId="0" fontId="0" fillId="0" borderId="0" xfId="0" quotePrefix="1"/>
    <xf numFmtId="0" fontId="0" fillId="0" borderId="0" xfId="0" quotePrefix="1" applyAlignment="1">
      <alignment horizontal="right"/>
    </xf>
    <xf numFmtId="0" fontId="11" fillId="0" borderId="0" xfId="0" applyFont="1"/>
    <xf numFmtId="164" fontId="12" fillId="0" borderId="0" xfId="0" applyNumberFormat="1" applyFont="1"/>
    <xf numFmtId="164" fontId="2" fillId="0" borderId="0" xfId="0" applyNumberFormat="1" applyFont="1"/>
    <xf numFmtId="168" fontId="6" fillId="0" borderId="0" xfId="0" quotePrefix="1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164" fontId="1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D7610-CC64-4760-A684-DAEF03528A4A}">
  <sheetPr>
    <pageSetUpPr fitToPage="1"/>
  </sheetPr>
  <dimension ref="A1:S69"/>
  <sheetViews>
    <sheetView tabSelected="1" zoomScaleNormal="100" workbookViewId="0"/>
  </sheetViews>
  <sheetFormatPr defaultRowHeight="15" x14ac:dyDescent="0.25"/>
  <cols>
    <col min="1" max="1" width="23.28515625" customWidth="1"/>
    <col min="2" max="2" width="6.85546875" style="1" customWidth="1"/>
    <col min="3" max="3" width="8.28515625" style="1" customWidth="1"/>
    <col min="4" max="4" width="9.28515625" style="24" customWidth="1"/>
    <col min="5" max="5" width="12.5703125" bestFit="1" customWidth="1"/>
    <col min="9" max="9" width="23.28515625" customWidth="1"/>
    <col min="10" max="10" width="6.85546875" customWidth="1"/>
    <col min="11" max="11" width="8.28515625" customWidth="1"/>
    <col min="12" max="12" width="9.28515625" style="44" customWidth="1"/>
    <col min="13" max="13" width="12.5703125" bestFit="1" customWidth="1"/>
  </cols>
  <sheetData>
    <row r="1" spans="1:19" ht="29.25" x14ac:dyDescent="0.5">
      <c r="A1" s="14" t="s">
        <v>149</v>
      </c>
    </row>
    <row r="2" spans="1:19" ht="23.25" x14ac:dyDescent="0.35">
      <c r="A2" s="13" t="s">
        <v>0</v>
      </c>
      <c r="B2" s="3"/>
      <c r="C2" s="3"/>
      <c r="D2" s="25"/>
      <c r="E2" s="4"/>
      <c r="F2" s="4"/>
      <c r="G2" s="4"/>
      <c r="H2" s="4"/>
      <c r="I2" s="4"/>
      <c r="J2" s="4"/>
      <c r="K2" s="4"/>
      <c r="L2" s="45"/>
      <c r="M2" s="4"/>
      <c r="N2" s="4"/>
      <c r="O2" s="4"/>
      <c r="P2" s="4"/>
    </row>
    <row r="3" spans="1:19" ht="21" x14ac:dyDescent="0.35">
      <c r="A3" s="2" t="s">
        <v>1</v>
      </c>
      <c r="B3" s="7" t="s">
        <v>2</v>
      </c>
      <c r="C3" s="7" t="s">
        <v>3</v>
      </c>
      <c r="D3" s="26" t="s">
        <v>4</v>
      </c>
      <c r="E3" s="5"/>
      <c r="F3" s="7" t="s">
        <v>6</v>
      </c>
      <c r="G3" s="5"/>
      <c r="H3" s="8" t="s">
        <v>10</v>
      </c>
      <c r="I3" s="2" t="s">
        <v>1</v>
      </c>
      <c r="J3" s="7" t="s">
        <v>2</v>
      </c>
      <c r="K3" s="7" t="s">
        <v>3</v>
      </c>
      <c r="L3" s="41" t="s">
        <v>4</v>
      </c>
      <c r="M3" s="5"/>
      <c r="N3" s="7" t="s">
        <v>6</v>
      </c>
      <c r="O3" s="5"/>
      <c r="P3" s="7" t="s">
        <v>10</v>
      </c>
    </row>
    <row r="4" spans="1:19" ht="18.75" x14ac:dyDescent="0.3">
      <c r="A4" s="6"/>
      <c r="B4" s="7"/>
      <c r="C4" s="7"/>
      <c r="D4" s="26" t="s">
        <v>5</v>
      </c>
      <c r="E4" s="7" t="s">
        <v>7</v>
      </c>
      <c r="F4" s="9" t="s">
        <v>8</v>
      </c>
      <c r="G4" s="9" t="s">
        <v>9</v>
      </c>
      <c r="H4" s="8" t="s">
        <v>11</v>
      </c>
      <c r="I4" s="6"/>
      <c r="J4" s="7"/>
      <c r="K4" s="7"/>
      <c r="L4" s="41" t="s">
        <v>5</v>
      </c>
      <c r="M4" s="7" t="s">
        <v>7</v>
      </c>
      <c r="N4" s="9" t="s">
        <v>8</v>
      </c>
      <c r="O4" s="9" t="s">
        <v>9</v>
      </c>
      <c r="P4" s="7" t="s">
        <v>11</v>
      </c>
    </row>
    <row r="5" spans="1:19" ht="18.75" x14ac:dyDescent="0.3">
      <c r="A5" s="10" t="s">
        <v>12</v>
      </c>
      <c r="B5" s="10"/>
      <c r="C5" s="10"/>
      <c r="D5" s="27"/>
      <c r="E5" s="10"/>
      <c r="F5" s="10"/>
      <c r="G5" s="10"/>
      <c r="H5" s="11"/>
      <c r="I5" s="10" t="s">
        <v>52</v>
      </c>
      <c r="J5" s="10"/>
      <c r="K5" s="10"/>
      <c r="L5" s="42"/>
      <c r="M5" s="10"/>
      <c r="N5" s="10"/>
      <c r="O5" s="10"/>
      <c r="P5" s="10"/>
      <c r="R5" s="15" t="s">
        <v>140</v>
      </c>
      <c r="S5">
        <v>0</v>
      </c>
    </row>
    <row r="6" spans="1:19" ht="18.75" x14ac:dyDescent="0.3">
      <c r="A6" s="12" t="s">
        <v>13</v>
      </c>
      <c r="B6" s="16" t="s">
        <v>20</v>
      </c>
      <c r="C6" s="16" t="s">
        <v>109</v>
      </c>
      <c r="D6" s="28">
        <v>0</v>
      </c>
      <c r="E6" s="16">
        <f t="shared" ref="E6:E69" si="0">IF(D6=0,-25,IF(D6&lt;11,D6*5,IF(D6&lt;21,50+((D6-10)*2),70+(D6-20))))</f>
        <v>-25</v>
      </c>
      <c r="F6" s="22">
        <f t="shared" ref="F6:F15" si="1">Re+In</f>
        <v>0</v>
      </c>
      <c r="G6" s="16">
        <v>0</v>
      </c>
      <c r="H6" s="17">
        <f>E6+F6+G6</f>
        <v>-25</v>
      </c>
      <c r="I6" s="18" t="s">
        <v>53</v>
      </c>
      <c r="J6" s="16" t="s">
        <v>20</v>
      </c>
      <c r="K6" s="16" t="s">
        <v>110</v>
      </c>
      <c r="L6" s="43">
        <v>0</v>
      </c>
      <c r="M6" s="16">
        <f>IF(L6=0,-25,IF(L6&lt;11,L6*5,IF(L6&lt;21,50+((L6-10)*2),70+(L6-20))))</f>
        <v>-25</v>
      </c>
      <c r="N6" s="22">
        <f t="shared" ref="N6:N12" si="2">Pr+In</f>
        <v>0</v>
      </c>
      <c r="O6" s="16">
        <v>0</v>
      </c>
      <c r="P6" s="17">
        <f>M6+N6+O6</f>
        <v>-25</v>
      </c>
      <c r="R6" s="15" t="s">
        <v>139</v>
      </c>
      <c r="S6">
        <v>0</v>
      </c>
    </row>
    <row r="7" spans="1:19" ht="18.75" x14ac:dyDescent="0.3">
      <c r="A7" s="12" t="s">
        <v>14</v>
      </c>
      <c r="B7" s="16" t="s">
        <v>20</v>
      </c>
      <c r="C7" s="16" t="s">
        <v>109</v>
      </c>
      <c r="D7" s="28">
        <v>0</v>
      </c>
      <c r="E7" s="16">
        <f t="shared" si="0"/>
        <v>-25</v>
      </c>
      <c r="F7" s="22">
        <f t="shared" si="1"/>
        <v>0</v>
      </c>
      <c r="G7" s="16">
        <v>0</v>
      </c>
      <c r="H7" s="17">
        <f t="shared" ref="H7:H15" si="3">E7+F7+G7</f>
        <v>-25</v>
      </c>
      <c r="I7" s="18" t="s">
        <v>54</v>
      </c>
      <c r="J7" s="16" t="s">
        <v>20</v>
      </c>
      <c r="K7" s="16" t="s">
        <v>110</v>
      </c>
      <c r="L7" s="43">
        <v>0</v>
      </c>
      <c r="M7" s="16">
        <f t="shared" ref="M7:M12" si="4">IF(L7=0,-25,IF(L7&lt;11,L7*5,IF(L7&lt;21,50+((L7-10)*2),70+(L7-20))))</f>
        <v>-25</v>
      </c>
      <c r="N7" s="22">
        <f t="shared" si="2"/>
        <v>0</v>
      </c>
      <c r="O7" s="16">
        <v>0</v>
      </c>
      <c r="P7" s="17">
        <f t="shared" ref="P7:P12" si="5">M7+N7+O7</f>
        <v>-25</v>
      </c>
      <c r="R7" s="15" t="s">
        <v>141</v>
      </c>
      <c r="S7">
        <v>0</v>
      </c>
    </row>
    <row r="8" spans="1:19" ht="18.75" x14ac:dyDescent="0.3">
      <c r="A8" s="12" t="s">
        <v>15</v>
      </c>
      <c r="B8" s="16" t="s">
        <v>20</v>
      </c>
      <c r="C8" s="16" t="s">
        <v>109</v>
      </c>
      <c r="D8" s="28">
        <v>0</v>
      </c>
      <c r="E8" s="16">
        <f t="shared" si="0"/>
        <v>-25</v>
      </c>
      <c r="F8" s="22">
        <f t="shared" si="1"/>
        <v>0</v>
      </c>
      <c r="G8" s="16">
        <v>0</v>
      </c>
      <c r="H8" s="17">
        <f t="shared" si="3"/>
        <v>-25</v>
      </c>
      <c r="I8" s="18" t="s">
        <v>55</v>
      </c>
      <c r="J8" s="16" t="s">
        <v>20</v>
      </c>
      <c r="K8" s="16" t="s">
        <v>110</v>
      </c>
      <c r="L8" s="43">
        <v>0</v>
      </c>
      <c r="M8" s="16">
        <f t="shared" si="4"/>
        <v>-25</v>
      </c>
      <c r="N8" s="22">
        <f t="shared" si="2"/>
        <v>0</v>
      </c>
      <c r="O8" s="16">
        <v>0</v>
      </c>
      <c r="P8" s="17">
        <f t="shared" si="5"/>
        <v>-25</v>
      </c>
      <c r="R8" s="15" t="s">
        <v>142</v>
      </c>
      <c r="S8">
        <v>0</v>
      </c>
    </row>
    <row r="9" spans="1:19" ht="18.75" x14ac:dyDescent="0.3">
      <c r="A9" s="12" t="s">
        <v>15</v>
      </c>
      <c r="B9" s="16" t="s">
        <v>20</v>
      </c>
      <c r="C9" s="16" t="s">
        <v>109</v>
      </c>
      <c r="D9" s="28">
        <v>0</v>
      </c>
      <c r="E9" s="16">
        <f t="shared" si="0"/>
        <v>-25</v>
      </c>
      <c r="F9" s="22">
        <f t="shared" si="1"/>
        <v>0</v>
      </c>
      <c r="G9" s="16">
        <v>0</v>
      </c>
      <c r="H9" s="17">
        <f t="shared" si="3"/>
        <v>-25</v>
      </c>
      <c r="I9" s="18" t="s">
        <v>56</v>
      </c>
      <c r="J9" s="16" t="s">
        <v>20</v>
      </c>
      <c r="K9" s="16" t="s">
        <v>110</v>
      </c>
      <c r="L9" s="43">
        <v>0</v>
      </c>
      <c r="M9" s="16">
        <f t="shared" si="4"/>
        <v>-25</v>
      </c>
      <c r="N9" s="22">
        <f t="shared" si="2"/>
        <v>0</v>
      </c>
      <c r="O9" s="16">
        <v>0</v>
      </c>
      <c r="P9" s="17">
        <f t="shared" si="5"/>
        <v>-25</v>
      </c>
      <c r="R9" s="15" t="s">
        <v>143</v>
      </c>
      <c r="S9">
        <v>0</v>
      </c>
    </row>
    <row r="10" spans="1:19" ht="18.75" x14ac:dyDescent="0.3">
      <c r="A10" s="12" t="s">
        <v>15</v>
      </c>
      <c r="B10" s="16" t="s">
        <v>20</v>
      </c>
      <c r="C10" s="16" t="s">
        <v>109</v>
      </c>
      <c r="D10" s="28">
        <v>0</v>
      </c>
      <c r="E10" s="16">
        <f t="shared" si="0"/>
        <v>-25</v>
      </c>
      <c r="F10" s="22">
        <f t="shared" si="1"/>
        <v>0</v>
      </c>
      <c r="G10" s="16">
        <v>0</v>
      </c>
      <c r="H10" s="17">
        <f t="shared" si="3"/>
        <v>-25</v>
      </c>
      <c r="I10" s="18" t="s">
        <v>57</v>
      </c>
      <c r="J10" s="16" t="s">
        <v>20</v>
      </c>
      <c r="K10" s="16" t="s">
        <v>110</v>
      </c>
      <c r="L10" s="43">
        <v>0</v>
      </c>
      <c r="M10" s="16">
        <f t="shared" si="4"/>
        <v>-25</v>
      </c>
      <c r="N10" s="22">
        <f t="shared" si="2"/>
        <v>0</v>
      </c>
      <c r="O10" s="16">
        <v>0</v>
      </c>
      <c r="P10" s="17">
        <f t="shared" si="5"/>
        <v>-25</v>
      </c>
      <c r="R10" s="15" t="s">
        <v>144</v>
      </c>
      <c r="S10">
        <v>0</v>
      </c>
    </row>
    <row r="11" spans="1:19" ht="18.75" x14ac:dyDescent="0.3">
      <c r="A11" s="12" t="s">
        <v>16</v>
      </c>
      <c r="B11" s="16" t="s">
        <v>20</v>
      </c>
      <c r="C11" s="16" t="s">
        <v>109</v>
      </c>
      <c r="D11" s="28">
        <v>0</v>
      </c>
      <c r="E11" s="16">
        <f t="shared" si="0"/>
        <v>-25</v>
      </c>
      <c r="F11" s="22">
        <f t="shared" si="1"/>
        <v>0</v>
      </c>
      <c r="G11" s="16">
        <v>0</v>
      </c>
      <c r="H11" s="17">
        <f t="shared" si="3"/>
        <v>-25</v>
      </c>
      <c r="I11" s="18" t="s">
        <v>58</v>
      </c>
      <c r="J11" s="16" t="s">
        <v>20</v>
      </c>
      <c r="K11" s="16" t="s">
        <v>110</v>
      </c>
      <c r="L11" s="43">
        <v>0</v>
      </c>
      <c r="M11" s="16">
        <f t="shared" si="4"/>
        <v>-25</v>
      </c>
      <c r="N11" s="22">
        <f t="shared" si="2"/>
        <v>0</v>
      </c>
      <c r="O11" s="16">
        <v>0</v>
      </c>
      <c r="P11" s="17">
        <f t="shared" si="5"/>
        <v>-25</v>
      </c>
      <c r="R11" s="15" t="s">
        <v>145</v>
      </c>
      <c r="S11">
        <v>0</v>
      </c>
    </row>
    <row r="12" spans="1:19" ht="18.75" x14ac:dyDescent="0.3">
      <c r="A12" s="12" t="s">
        <v>16</v>
      </c>
      <c r="B12" s="16" t="s">
        <v>20</v>
      </c>
      <c r="C12" s="16" t="s">
        <v>109</v>
      </c>
      <c r="D12" s="28">
        <v>0</v>
      </c>
      <c r="E12" s="16">
        <f t="shared" si="0"/>
        <v>-25</v>
      </c>
      <c r="F12" s="22">
        <f t="shared" si="1"/>
        <v>0</v>
      </c>
      <c r="G12" s="16">
        <v>0</v>
      </c>
      <c r="H12" s="17">
        <f t="shared" si="3"/>
        <v>-25</v>
      </c>
      <c r="I12" s="18" t="s">
        <v>59</v>
      </c>
      <c r="J12" s="16" t="s">
        <v>20</v>
      </c>
      <c r="K12" s="16" t="s">
        <v>110</v>
      </c>
      <c r="L12" s="43">
        <v>0</v>
      </c>
      <c r="M12" s="16">
        <f t="shared" si="4"/>
        <v>-25</v>
      </c>
      <c r="N12" s="22">
        <f t="shared" si="2"/>
        <v>0</v>
      </c>
      <c r="O12" s="16">
        <v>0</v>
      </c>
      <c r="P12" s="17">
        <f t="shared" si="5"/>
        <v>-25</v>
      </c>
      <c r="R12" s="15" t="s">
        <v>146</v>
      </c>
      <c r="S12">
        <v>0</v>
      </c>
    </row>
    <row r="13" spans="1:19" ht="18.75" x14ac:dyDescent="0.3">
      <c r="A13" s="12" t="s">
        <v>16</v>
      </c>
      <c r="B13" s="16" t="s">
        <v>20</v>
      </c>
      <c r="C13" s="16" t="s">
        <v>109</v>
      </c>
      <c r="D13" s="28">
        <v>0</v>
      </c>
      <c r="E13" s="16">
        <f t="shared" si="0"/>
        <v>-25</v>
      </c>
      <c r="F13" s="22">
        <f t="shared" si="1"/>
        <v>0</v>
      </c>
      <c r="G13" s="16">
        <v>0</v>
      </c>
      <c r="H13" s="17">
        <f t="shared" si="3"/>
        <v>-25</v>
      </c>
      <c r="I13" s="19" t="s">
        <v>60</v>
      </c>
      <c r="J13" s="19"/>
      <c r="K13" s="19"/>
      <c r="L13" s="42"/>
      <c r="M13" s="19"/>
      <c r="N13" s="23"/>
      <c r="O13" s="19"/>
      <c r="P13" s="19"/>
    </row>
    <row r="14" spans="1:19" ht="18.75" x14ac:dyDescent="0.3">
      <c r="A14" s="12" t="s">
        <v>17</v>
      </c>
      <c r="B14" s="16" t="s">
        <v>20</v>
      </c>
      <c r="C14" s="16" t="s">
        <v>109</v>
      </c>
      <c r="D14" s="28">
        <v>0</v>
      </c>
      <c r="E14" s="16">
        <f t="shared" si="0"/>
        <v>-25</v>
      </c>
      <c r="F14" s="22">
        <f t="shared" si="1"/>
        <v>0</v>
      </c>
      <c r="G14" s="16">
        <v>0</v>
      </c>
      <c r="H14" s="17">
        <f t="shared" si="3"/>
        <v>-25</v>
      </c>
      <c r="I14" s="18" t="s">
        <v>61</v>
      </c>
      <c r="J14" s="16" t="s">
        <v>20</v>
      </c>
      <c r="K14" s="16" t="s">
        <v>109</v>
      </c>
      <c r="L14" s="43">
        <v>0</v>
      </c>
      <c r="M14" s="16">
        <f t="shared" ref="M14:M16" si="6">IF(L14=0,-25,IF(L14&lt;11,L14*5,IF(L14&lt;21,50+((L14-10)*2),70+(L14-20))))</f>
        <v>-25</v>
      </c>
      <c r="N14" s="22">
        <f>Re+In</f>
        <v>0</v>
      </c>
      <c r="O14" s="16">
        <v>0</v>
      </c>
      <c r="P14" s="17">
        <f t="shared" ref="P14:P16" si="7">M14+N14+O14</f>
        <v>-25</v>
      </c>
    </row>
    <row r="15" spans="1:19" ht="18.75" x14ac:dyDescent="0.3">
      <c r="A15" s="12" t="s">
        <v>18</v>
      </c>
      <c r="B15" s="16" t="s">
        <v>20</v>
      </c>
      <c r="C15" s="16" t="s">
        <v>109</v>
      </c>
      <c r="D15" s="28">
        <v>0</v>
      </c>
      <c r="E15" s="16">
        <f t="shared" si="0"/>
        <v>-25</v>
      </c>
      <c r="F15" s="22">
        <f t="shared" si="1"/>
        <v>0</v>
      </c>
      <c r="G15" s="16">
        <v>0</v>
      </c>
      <c r="H15" s="17">
        <f t="shared" si="3"/>
        <v>-25</v>
      </c>
      <c r="I15" s="18" t="s">
        <v>62</v>
      </c>
      <c r="J15" s="16" t="s">
        <v>20</v>
      </c>
      <c r="K15" s="16" t="s">
        <v>123</v>
      </c>
      <c r="L15" s="43">
        <v>0</v>
      </c>
      <c r="M15" s="16">
        <f t="shared" si="6"/>
        <v>-25</v>
      </c>
      <c r="N15" s="22">
        <f>Re+Ag</f>
        <v>0</v>
      </c>
      <c r="O15" s="16">
        <v>0</v>
      </c>
      <c r="P15" s="17">
        <f t="shared" si="7"/>
        <v>-25</v>
      </c>
    </row>
    <row r="16" spans="1:19" ht="18.75" x14ac:dyDescent="0.3">
      <c r="A16" s="10" t="s">
        <v>19</v>
      </c>
      <c r="B16" s="19"/>
      <c r="C16" s="19"/>
      <c r="D16" s="27"/>
      <c r="E16" s="19"/>
      <c r="F16" s="23"/>
      <c r="G16" s="19"/>
      <c r="H16" s="20"/>
      <c r="I16" s="18" t="s">
        <v>63</v>
      </c>
      <c r="J16" s="16" t="s">
        <v>20</v>
      </c>
      <c r="K16" s="16" t="s">
        <v>109</v>
      </c>
      <c r="L16" s="43">
        <v>0</v>
      </c>
      <c r="M16" s="16">
        <f t="shared" si="6"/>
        <v>-25</v>
      </c>
      <c r="N16" s="22">
        <f>Re+In</f>
        <v>0</v>
      </c>
      <c r="O16" s="16">
        <v>0</v>
      </c>
      <c r="P16" s="17">
        <f t="shared" si="7"/>
        <v>-25</v>
      </c>
    </row>
    <row r="17" spans="1:16" ht="18.75" x14ac:dyDescent="0.3">
      <c r="A17" s="12" t="s">
        <v>21</v>
      </c>
      <c r="B17" s="16" t="s">
        <v>20</v>
      </c>
      <c r="C17" s="16" t="s">
        <v>110</v>
      </c>
      <c r="D17" s="28">
        <v>0</v>
      </c>
      <c r="E17" s="16">
        <f t="shared" si="0"/>
        <v>-25</v>
      </c>
      <c r="F17" s="22">
        <f>Pr+In</f>
        <v>0</v>
      </c>
      <c r="G17" s="16">
        <v>0</v>
      </c>
      <c r="H17" s="17">
        <f t="shared" ref="H17:H29" si="8">E17+F17+G17</f>
        <v>-25</v>
      </c>
      <c r="I17" s="19" t="s">
        <v>64</v>
      </c>
      <c r="J17" s="19"/>
      <c r="K17" s="19"/>
      <c r="L17" s="42"/>
      <c r="M17" s="19"/>
      <c r="N17" s="23"/>
      <c r="O17" s="19"/>
      <c r="P17" s="19"/>
    </row>
    <row r="18" spans="1:16" ht="18.75" x14ac:dyDescent="0.3">
      <c r="A18" s="12" t="s">
        <v>22</v>
      </c>
      <c r="B18" s="16" t="s">
        <v>20</v>
      </c>
      <c r="C18" s="16" t="s">
        <v>111</v>
      </c>
      <c r="D18" s="28">
        <v>0</v>
      </c>
      <c r="E18" s="16">
        <f t="shared" si="0"/>
        <v>-25</v>
      </c>
      <c r="F18" s="22">
        <f>Ag+Pr</f>
        <v>0</v>
      </c>
      <c r="G18" s="16">
        <v>0</v>
      </c>
      <c r="H18" s="17">
        <f t="shared" si="8"/>
        <v>-25</v>
      </c>
      <c r="I18" s="18" t="s">
        <v>65</v>
      </c>
      <c r="J18" s="16" t="s">
        <v>20</v>
      </c>
      <c r="K18" s="16" t="s">
        <v>126</v>
      </c>
      <c r="L18" s="43">
        <v>0</v>
      </c>
      <c r="M18" s="16">
        <f t="shared" ref="M18:M21" si="9">IF(L18=0,-25,IF(L18&lt;11,L18*5,IF(L18&lt;21,50+((L18-10)*2),70+(L18-20))))</f>
        <v>-25</v>
      </c>
      <c r="N18" s="22">
        <f>In+SD</f>
        <v>0</v>
      </c>
      <c r="O18" s="16">
        <v>0</v>
      </c>
      <c r="P18" s="17">
        <f t="shared" ref="P18:P21" si="10">M18+N18+O18</f>
        <v>-25</v>
      </c>
    </row>
    <row r="19" spans="1:16" ht="18.75" x14ac:dyDescent="0.3">
      <c r="A19" s="12" t="s">
        <v>23</v>
      </c>
      <c r="B19" s="16" t="s">
        <v>20</v>
      </c>
      <c r="C19" s="16" t="s">
        <v>112</v>
      </c>
      <c r="D19" s="28">
        <v>0</v>
      </c>
      <c r="E19" s="16">
        <f t="shared" si="0"/>
        <v>-25</v>
      </c>
      <c r="F19" s="22">
        <f>Ag+SD</f>
        <v>0</v>
      </c>
      <c r="G19" s="16">
        <v>0</v>
      </c>
      <c r="H19" s="17">
        <f t="shared" si="8"/>
        <v>-25</v>
      </c>
      <c r="I19" s="18" t="s">
        <v>66</v>
      </c>
      <c r="J19" s="16" t="s">
        <v>20</v>
      </c>
      <c r="K19" s="16" t="s">
        <v>118</v>
      </c>
      <c r="L19" s="43">
        <v>0</v>
      </c>
      <c r="M19" s="16">
        <f t="shared" si="9"/>
        <v>-25</v>
      </c>
      <c r="N19" s="22">
        <f>In+Re</f>
        <v>0</v>
      </c>
      <c r="O19" s="16">
        <v>0</v>
      </c>
      <c r="P19" s="17">
        <f t="shared" si="10"/>
        <v>-25</v>
      </c>
    </row>
    <row r="20" spans="1:16" ht="18.75" x14ac:dyDescent="0.3">
      <c r="A20" s="12" t="s">
        <v>24</v>
      </c>
      <c r="B20" s="16" t="s">
        <v>20</v>
      </c>
      <c r="C20" s="16" t="s">
        <v>113</v>
      </c>
      <c r="D20" s="28">
        <v>0</v>
      </c>
      <c r="E20" s="16">
        <f t="shared" si="0"/>
        <v>-25</v>
      </c>
      <c r="F20" s="22">
        <f>Pr+SD</f>
        <v>0</v>
      </c>
      <c r="G20" s="16">
        <v>0</v>
      </c>
      <c r="H20" s="17">
        <f t="shared" si="8"/>
        <v>-25</v>
      </c>
      <c r="I20" s="55" t="s">
        <v>67</v>
      </c>
      <c r="J20" s="16" t="s">
        <v>20</v>
      </c>
      <c r="K20" s="16" t="s">
        <v>114</v>
      </c>
      <c r="L20" s="43">
        <v>0</v>
      </c>
      <c r="M20" s="16">
        <f t="shared" si="9"/>
        <v>-25</v>
      </c>
      <c r="N20" s="22">
        <f>In+In</f>
        <v>0</v>
      </c>
      <c r="O20" s="16">
        <v>0</v>
      </c>
      <c r="P20" s="17">
        <f t="shared" si="10"/>
        <v>-25</v>
      </c>
    </row>
    <row r="21" spans="1:16" ht="18.75" x14ac:dyDescent="0.3">
      <c r="A21" s="12" t="s">
        <v>25</v>
      </c>
      <c r="B21" s="16" t="s">
        <v>20</v>
      </c>
      <c r="C21" s="16" t="s">
        <v>114</v>
      </c>
      <c r="D21" s="28">
        <v>0</v>
      </c>
      <c r="E21" s="16">
        <f t="shared" si="0"/>
        <v>-25</v>
      </c>
      <c r="F21" s="22">
        <f>In+In</f>
        <v>0</v>
      </c>
      <c r="G21" s="16">
        <v>0</v>
      </c>
      <c r="H21" s="17">
        <f t="shared" si="8"/>
        <v>-25</v>
      </c>
      <c r="I21" s="18" t="s">
        <v>68</v>
      </c>
      <c r="J21" s="16" t="s">
        <v>20</v>
      </c>
      <c r="K21" s="16" t="s">
        <v>113</v>
      </c>
      <c r="L21" s="43">
        <v>0</v>
      </c>
      <c r="M21" s="16">
        <f t="shared" si="9"/>
        <v>-25</v>
      </c>
      <c r="N21" s="22">
        <f>Pr+SD</f>
        <v>0</v>
      </c>
      <c r="O21" s="16">
        <v>0</v>
      </c>
      <c r="P21" s="17">
        <f t="shared" si="10"/>
        <v>-25</v>
      </c>
    </row>
    <row r="22" spans="1:16" ht="18.75" x14ac:dyDescent="0.3">
      <c r="A22" s="12" t="s">
        <v>26</v>
      </c>
      <c r="B22" s="16" t="s">
        <v>20</v>
      </c>
      <c r="C22" s="16" t="s">
        <v>115</v>
      </c>
      <c r="D22" s="28">
        <v>0</v>
      </c>
      <c r="E22" s="16">
        <f t="shared" si="0"/>
        <v>-25</v>
      </c>
      <c r="F22" s="22">
        <f>Ag+In</f>
        <v>0</v>
      </c>
      <c r="G22" s="16">
        <v>0</v>
      </c>
      <c r="H22" s="17">
        <f t="shared" si="8"/>
        <v>-25</v>
      </c>
      <c r="I22" s="19" t="s">
        <v>69</v>
      </c>
      <c r="J22" s="19"/>
      <c r="K22" s="19"/>
      <c r="L22" s="42"/>
      <c r="M22" s="19"/>
      <c r="N22" s="23"/>
      <c r="O22" s="19"/>
      <c r="P22" s="19"/>
    </row>
    <row r="23" spans="1:16" ht="18.75" x14ac:dyDescent="0.3">
      <c r="A23" s="12" t="s">
        <v>27</v>
      </c>
      <c r="B23" s="16" t="s">
        <v>20</v>
      </c>
      <c r="C23" s="16" t="s">
        <v>116</v>
      </c>
      <c r="D23" s="28">
        <v>0</v>
      </c>
      <c r="E23" s="16">
        <f t="shared" si="0"/>
        <v>-25</v>
      </c>
      <c r="F23" s="22">
        <f>Pr+Ag</f>
        <v>0</v>
      </c>
      <c r="G23" s="16">
        <v>0</v>
      </c>
      <c r="H23" s="17">
        <f t="shared" si="8"/>
        <v>-25</v>
      </c>
      <c r="I23" s="18" t="s">
        <v>70</v>
      </c>
      <c r="J23" s="16" t="s">
        <v>20</v>
      </c>
      <c r="K23" s="16" t="s">
        <v>110</v>
      </c>
      <c r="L23" s="43">
        <v>0</v>
      </c>
      <c r="M23" s="16">
        <f t="shared" ref="M23:M28" si="11">IF(L23=0,-25,IF(L23&lt;11,L23*5,IF(L23&lt;21,50+((L23-10)*2),70+(L23-20))))</f>
        <v>-25</v>
      </c>
      <c r="N23" s="22">
        <f>Pr+In</f>
        <v>0</v>
      </c>
      <c r="O23" s="16">
        <v>0</v>
      </c>
      <c r="P23" s="17">
        <f t="shared" ref="P23:P28" si="12">M23+N23+O23</f>
        <v>-25</v>
      </c>
    </row>
    <row r="24" spans="1:16" ht="18.75" x14ac:dyDescent="0.3">
      <c r="A24" s="12" t="s">
        <v>27</v>
      </c>
      <c r="B24" s="16" t="s">
        <v>20</v>
      </c>
      <c r="C24" s="16" t="s">
        <v>116</v>
      </c>
      <c r="D24" s="28">
        <v>0</v>
      </c>
      <c r="E24" s="16">
        <f t="shared" si="0"/>
        <v>-25</v>
      </c>
      <c r="F24" s="22">
        <f>Pr+Ag</f>
        <v>0</v>
      </c>
      <c r="G24" s="16">
        <v>0</v>
      </c>
      <c r="H24" s="17">
        <f t="shared" si="8"/>
        <v>-25</v>
      </c>
      <c r="I24" s="18" t="s">
        <v>71</v>
      </c>
      <c r="J24" s="16" t="s">
        <v>20</v>
      </c>
      <c r="K24" s="16" t="s">
        <v>124</v>
      </c>
      <c r="L24" s="43">
        <v>0</v>
      </c>
      <c r="M24" s="16">
        <f t="shared" si="11"/>
        <v>-25</v>
      </c>
      <c r="N24" s="22">
        <f>Pr+In</f>
        <v>0</v>
      </c>
      <c r="O24" s="16">
        <v>0</v>
      </c>
      <c r="P24" s="17">
        <f t="shared" si="12"/>
        <v>-25</v>
      </c>
    </row>
    <row r="25" spans="1:16" ht="18.75" x14ac:dyDescent="0.3">
      <c r="A25" s="12" t="s">
        <v>27</v>
      </c>
      <c r="B25" s="16" t="s">
        <v>20</v>
      </c>
      <c r="C25" s="16" t="s">
        <v>116</v>
      </c>
      <c r="D25" s="28">
        <v>0</v>
      </c>
      <c r="E25" s="16">
        <f t="shared" si="0"/>
        <v>-25</v>
      </c>
      <c r="F25" s="22">
        <f>Pr+Ag</f>
        <v>0</v>
      </c>
      <c r="G25" s="16">
        <v>0</v>
      </c>
      <c r="H25" s="17">
        <f t="shared" si="8"/>
        <v>-25</v>
      </c>
      <c r="I25" s="18" t="s">
        <v>72</v>
      </c>
      <c r="J25" s="16" t="s">
        <v>20</v>
      </c>
      <c r="K25" s="16" t="s">
        <v>118</v>
      </c>
      <c r="L25" s="43">
        <v>0</v>
      </c>
      <c r="M25" s="16">
        <f t="shared" si="11"/>
        <v>-25</v>
      </c>
      <c r="N25" s="22">
        <f>In+Re</f>
        <v>0</v>
      </c>
      <c r="O25" s="16">
        <v>0</v>
      </c>
      <c r="P25" s="17">
        <f t="shared" si="12"/>
        <v>-25</v>
      </c>
    </row>
    <row r="26" spans="1:16" ht="18.75" x14ac:dyDescent="0.3">
      <c r="A26" s="12" t="s">
        <v>28</v>
      </c>
      <c r="B26" s="16" t="s">
        <v>20</v>
      </c>
      <c r="C26" s="16" t="s">
        <v>117</v>
      </c>
      <c r="D26" s="28">
        <v>0</v>
      </c>
      <c r="E26" s="16">
        <f t="shared" si="0"/>
        <v>-25</v>
      </c>
      <c r="F26" s="22">
        <f>In+Ag</f>
        <v>0</v>
      </c>
      <c r="G26" s="16">
        <v>0</v>
      </c>
      <c r="H26" s="17">
        <f t="shared" si="8"/>
        <v>-25</v>
      </c>
      <c r="I26" s="18" t="s">
        <v>73</v>
      </c>
      <c r="J26" s="16" t="s">
        <v>20</v>
      </c>
      <c r="K26" s="16" t="s">
        <v>109</v>
      </c>
      <c r="L26" s="43">
        <v>0</v>
      </c>
      <c r="M26" s="16">
        <f t="shared" si="11"/>
        <v>-25</v>
      </c>
      <c r="N26" s="22">
        <f>In+Re</f>
        <v>0</v>
      </c>
      <c r="O26" s="16">
        <v>0</v>
      </c>
      <c r="P26" s="17">
        <f t="shared" si="12"/>
        <v>-25</v>
      </c>
    </row>
    <row r="27" spans="1:16" ht="18.75" x14ac:dyDescent="0.3">
      <c r="A27" s="12" t="s">
        <v>29</v>
      </c>
      <c r="B27" s="16" t="s">
        <v>20</v>
      </c>
      <c r="C27" s="16" t="s">
        <v>110</v>
      </c>
      <c r="D27" s="28">
        <v>0</v>
      </c>
      <c r="E27" s="16">
        <f t="shared" si="0"/>
        <v>-25</v>
      </c>
      <c r="F27" s="22">
        <f>Pr+In</f>
        <v>0</v>
      </c>
      <c r="G27" s="16">
        <v>0</v>
      </c>
      <c r="H27" s="17">
        <f t="shared" si="8"/>
        <v>-25</v>
      </c>
      <c r="I27" s="18" t="s">
        <v>74</v>
      </c>
      <c r="J27" s="16" t="s">
        <v>20</v>
      </c>
      <c r="K27" s="16" t="s">
        <v>112</v>
      </c>
      <c r="L27" s="43">
        <v>0</v>
      </c>
      <c r="M27" s="16">
        <f t="shared" si="11"/>
        <v>-25</v>
      </c>
      <c r="N27" s="22">
        <f>Ag+SD</f>
        <v>0</v>
      </c>
      <c r="O27" s="16">
        <v>0</v>
      </c>
      <c r="P27" s="17">
        <f t="shared" si="12"/>
        <v>-25</v>
      </c>
    </row>
    <row r="28" spans="1:16" ht="18.75" x14ac:dyDescent="0.3">
      <c r="A28" s="12" t="s">
        <v>30</v>
      </c>
      <c r="B28" s="16" t="s">
        <v>20</v>
      </c>
      <c r="C28" s="16" t="s">
        <v>110</v>
      </c>
      <c r="D28" s="28">
        <v>0</v>
      </c>
      <c r="E28" s="16">
        <f t="shared" si="0"/>
        <v>-25</v>
      </c>
      <c r="F28" s="22">
        <f>Pr+In</f>
        <v>0</v>
      </c>
      <c r="G28" s="16">
        <v>0</v>
      </c>
      <c r="H28" s="17">
        <f t="shared" si="8"/>
        <v>-25</v>
      </c>
      <c r="I28" s="18" t="s">
        <v>75</v>
      </c>
      <c r="J28" s="16" t="s">
        <v>20</v>
      </c>
      <c r="K28" s="16" t="s">
        <v>127</v>
      </c>
      <c r="L28" s="43">
        <v>0</v>
      </c>
      <c r="M28" s="16">
        <f t="shared" si="11"/>
        <v>-25</v>
      </c>
      <c r="N28" s="22">
        <f>SD+In</f>
        <v>0</v>
      </c>
      <c r="O28" s="16">
        <v>0</v>
      </c>
      <c r="P28" s="17">
        <f t="shared" si="12"/>
        <v>-25</v>
      </c>
    </row>
    <row r="29" spans="1:16" ht="18.75" x14ac:dyDescent="0.3">
      <c r="A29" s="12" t="s">
        <v>31</v>
      </c>
      <c r="B29" s="16" t="s">
        <v>20</v>
      </c>
      <c r="C29" s="16" t="s">
        <v>118</v>
      </c>
      <c r="D29" s="28">
        <v>0</v>
      </c>
      <c r="E29" s="16">
        <f t="shared" si="0"/>
        <v>-25</v>
      </c>
      <c r="F29" s="22">
        <f>In+Re</f>
        <v>0</v>
      </c>
      <c r="G29" s="16">
        <v>0</v>
      </c>
      <c r="H29" s="17">
        <f t="shared" si="8"/>
        <v>-25</v>
      </c>
      <c r="I29" s="19" t="s">
        <v>76</v>
      </c>
      <c r="J29" s="19"/>
      <c r="K29" s="19"/>
      <c r="L29" s="42"/>
      <c r="M29" s="19"/>
      <c r="N29" s="23"/>
      <c r="O29" s="19"/>
      <c r="P29" s="19"/>
    </row>
    <row r="30" spans="1:16" ht="18.75" x14ac:dyDescent="0.3">
      <c r="A30" s="10" t="s">
        <v>32</v>
      </c>
      <c r="B30" s="19"/>
      <c r="C30" s="19"/>
      <c r="D30" s="27"/>
      <c r="E30" s="19"/>
      <c r="F30" s="23"/>
      <c r="G30" s="19"/>
      <c r="H30" s="20"/>
      <c r="I30" s="18" t="s">
        <v>77</v>
      </c>
      <c r="J30" s="16" t="s">
        <v>20</v>
      </c>
      <c r="K30" s="16" t="s">
        <v>121</v>
      </c>
      <c r="L30" s="43">
        <v>0</v>
      </c>
      <c r="M30" s="16">
        <f t="shared" ref="M30:M33" si="13">IF(L30=0,-25,IF(L30&lt;11,L30*5,IF(L30&lt;21,50+((L30-10)*2),70+(L30-20))))</f>
        <v>-25</v>
      </c>
      <c r="N30" s="22">
        <f>St+Ag</f>
        <v>0</v>
      </c>
      <c r="O30" s="16">
        <v>0</v>
      </c>
      <c r="P30" s="17">
        <f t="shared" ref="P30:P33" si="14">M30+N30+O30</f>
        <v>-25</v>
      </c>
    </row>
    <row r="31" spans="1:16" ht="18.75" x14ac:dyDescent="0.3">
      <c r="A31" s="12" t="s">
        <v>33</v>
      </c>
      <c r="B31" s="16" t="s">
        <v>20</v>
      </c>
      <c r="C31" s="16" t="s">
        <v>112</v>
      </c>
      <c r="D31" s="28">
        <v>0</v>
      </c>
      <c r="E31" s="16">
        <f t="shared" si="0"/>
        <v>-25</v>
      </c>
      <c r="F31" s="22">
        <f>Ag+SD</f>
        <v>0</v>
      </c>
      <c r="G31" s="16">
        <v>0</v>
      </c>
      <c r="H31" s="17">
        <f t="shared" ref="H31:H36" si="15">E31+F31+G31</f>
        <v>-25</v>
      </c>
      <c r="I31" s="18" t="s">
        <v>78</v>
      </c>
      <c r="J31" s="16" t="s">
        <v>20</v>
      </c>
      <c r="K31" s="16" t="s">
        <v>128</v>
      </c>
      <c r="L31" s="43">
        <v>0</v>
      </c>
      <c r="M31" s="16">
        <f t="shared" si="13"/>
        <v>-25</v>
      </c>
      <c r="N31" s="22">
        <f>Co+SD</f>
        <v>0</v>
      </c>
      <c r="O31" s="16">
        <v>30</v>
      </c>
      <c r="P31" s="17">
        <f t="shared" si="14"/>
        <v>5</v>
      </c>
    </row>
    <row r="32" spans="1:16" ht="18.75" x14ac:dyDescent="0.3">
      <c r="A32" s="12" t="s">
        <v>34</v>
      </c>
      <c r="B32" s="16" t="s">
        <v>20</v>
      </c>
      <c r="C32" s="16" t="s">
        <v>119</v>
      </c>
      <c r="D32" s="28">
        <v>0</v>
      </c>
      <c r="E32" s="16">
        <f t="shared" si="0"/>
        <v>-25</v>
      </c>
      <c r="F32" s="22">
        <f>Ag+St</f>
        <v>0</v>
      </c>
      <c r="G32" s="16">
        <v>0</v>
      </c>
      <c r="H32" s="17">
        <f t="shared" si="15"/>
        <v>-25</v>
      </c>
      <c r="I32" s="18" t="s">
        <v>79</v>
      </c>
      <c r="J32" s="16" t="s">
        <v>20</v>
      </c>
      <c r="K32" s="16" t="s">
        <v>121</v>
      </c>
      <c r="L32" s="43">
        <v>0</v>
      </c>
      <c r="M32" s="16">
        <f t="shared" si="13"/>
        <v>-25</v>
      </c>
      <c r="N32" s="22">
        <f>St+Ag</f>
        <v>0</v>
      </c>
      <c r="O32" s="16">
        <v>0</v>
      </c>
      <c r="P32" s="17">
        <f t="shared" si="14"/>
        <v>-25</v>
      </c>
    </row>
    <row r="33" spans="1:16" ht="18.75" x14ac:dyDescent="0.3">
      <c r="A33" s="12" t="s">
        <v>35</v>
      </c>
      <c r="B33" s="16" t="s">
        <v>20</v>
      </c>
      <c r="C33" s="16" t="s">
        <v>112</v>
      </c>
      <c r="D33" s="28">
        <v>0</v>
      </c>
      <c r="E33" s="16">
        <f t="shared" si="0"/>
        <v>-25</v>
      </c>
      <c r="F33" s="22">
        <f>Ag+SD</f>
        <v>0</v>
      </c>
      <c r="G33" s="16">
        <v>0</v>
      </c>
      <c r="H33" s="17">
        <f t="shared" si="15"/>
        <v>-25</v>
      </c>
      <c r="I33" s="18" t="s">
        <v>80</v>
      </c>
      <c r="J33" s="16" t="s">
        <v>20</v>
      </c>
      <c r="K33" s="16" t="s">
        <v>121</v>
      </c>
      <c r="L33" s="43">
        <v>0</v>
      </c>
      <c r="M33" s="16">
        <f t="shared" si="13"/>
        <v>-25</v>
      </c>
      <c r="N33" s="22">
        <f>St+Ag</f>
        <v>0</v>
      </c>
      <c r="O33" s="16">
        <v>0</v>
      </c>
      <c r="P33" s="17">
        <f t="shared" si="14"/>
        <v>-25</v>
      </c>
    </row>
    <row r="34" spans="1:16" ht="18.75" x14ac:dyDescent="0.3">
      <c r="A34" s="12" t="s">
        <v>36</v>
      </c>
      <c r="B34" s="16" t="s">
        <v>20</v>
      </c>
      <c r="C34" s="16" t="s">
        <v>120</v>
      </c>
      <c r="D34" s="28">
        <v>0</v>
      </c>
      <c r="E34" s="16">
        <f t="shared" si="0"/>
        <v>-25</v>
      </c>
      <c r="F34" s="22">
        <f>Ag+Co</f>
        <v>0</v>
      </c>
      <c r="G34" s="16">
        <v>0</v>
      </c>
      <c r="H34" s="17">
        <f t="shared" si="15"/>
        <v>-25</v>
      </c>
      <c r="I34" s="19" t="s">
        <v>81</v>
      </c>
      <c r="J34" s="19"/>
      <c r="K34" s="19"/>
      <c r="L34" s="42"/>
      <c r="M34" s="19"/>
      <c r="N34" s="23"/>
      <c r="O34" s="19"/>
      <c r="P34" s="19"/>
    </row>
    <row r="35" spans="1:16" ht="18.75" x14ac:dyDescent="0.3">
      <c r="A35" s="12" t="s">
        <v>36</v>
      </c>
      <c r="B35" s="16" t="s">
        <v>20</v>
      </c>
      <c r="C35" s="16" t="s">
        <v>120</v>
      </c>
      <c r="D35" s="28">
        <v>0</v>
      </c>
      <c r="E35" s="16">
        <f t="shared" si="0"/>
        <v>-25</v>
      </c>
      <c r="F35" s="22">
        <f>Ag+Co</f>
        <v>0</v>
      </c>
      <c r="G35" s="16">
        <v>0</v>
      </c>
      <c r="H35" s="17">
        <f t="shared" si="15"/>
        <v>-25</v>
      </c>
      <c r="I35" s="18" t="s">
        <v>82</v>
      </c>
      <c r="J35" s="16" t="s">
        <v>20</v>
      </c>
      <c r="K35" s="16" t="s">
        <v>109</v>
      </c>
      <c r="L35" s="43">
        <v>0</v>
      </c>
      <c r="M35" s="16">
        <f t="shared" ref="M35:M41" si="16">IF(L35=0,-25,IF(L35&lt;11,L35*5,IF(L35&lt;21,50+((L35-10)*2),70+(L35-20))))</f>
        <v>-25</v>
      </c>
      <c r="N35" s="22">
        <f t="shared" ref="N35:N41" si="17">Re+In</f>
        <v>0</v>
      </c>
      <c r="O35" s="16">
        <v>0</v>
      </c>
      <c r="P35" s="17">
        <f t="shared" ref="P35:P41" si="18">M35+N35+O35</f>
        <v>-25</v>
      </c>
    </row>
    <row r="36" spans="1:16" ht="18.75" x14ac:dyDescent="0.3">
      <c r="A36" s="12" t="s">
        <v>36</v>
      </c>
      <c r="B36" s="16" t="s">
        <v>20</v>
      </c>
      <c r="C36" s="16" t="s">
        <v>120</v>
      </c>
      <c r="D36" s="28">
        <v>0</v>
      </c>
      <c r="E36" s="16">
        <f t="shared" si="0"/>
        <v>-25</v>
      </c>
      <c r="F36" s="22">
        <f>Ag+Co</f>
        <v>0</v>
      </c>
      <c r="G36" s="16">
        <v>0</v>
      </c>
      <c r="H36" s="17">
        <f t="shared" si="15"/>
        <v>-25</v>
      </c>
      <c r="I36" s="18" t="s">
        <v>83</v>
      </c>
      <c r="J36" s="16" t="s">
        <v>20</v>
      </c>
      <c r="K36" s="16" t="s">
        <v>109</v>
      </c>
      <c r="L36" s="43">
        <v>0</v>
      </c>
      <c r="M36" s="16">
        <f t="shared" si="16"/>
        <v>-25</v>
      </c>
      <c r="N36" s="22">
        <f t="shared" si="17"/>
        <v>0</v>
      </c>
      <c r="O36" s="16">
        <v>0</v>
      </c>
      <c r="P36" s="17">
        <f t="shared" si="18"/>
        <v>-25</v>
      </c>
    </row>
    <row r="37" spans="1:16" ht="18.75" x14ac:dyDescent="0.3">
      <c r="A37" s="10" t="s">
        <v>37</v>
      </c>
      <c r="B37" s="19"/>
      <c r="C37" s="19"/>
      <c r="D37" s="27"/>
      <c r="E37" s="19"/>
      <c r="F37" s="23"/>
      <c r="G37" s="19"/>
      <c r="H37" s="20"/>
      <c r="I37" s="18" t="s">
        <v>84</v>
      </c>
      <c r="J37" s="16" t="s">
        <v>20</v>
      </c>
      <c r="K37" s="16" t="s">
        <v>109</v>
      </c>
      <c r="L37" s="43">
        <v>0</v>
      </c>
      <c r="M37" s="16">
        <f t="shared" si="16"/>
        <v>-25</v>
      </c>
      <c r="N37" s="22">
        <f t="shared" si="17"/>
        <v>0</v>
      </c>
      <c r="O37" s="16">
        <v>0</v>
      </c>
      <c r="P37" s="17">
        <f t="shared" si="18"/>
        <v>-25</v>
      </c>
    </row>
    <row r="38" spans="1:16" ht="18.75" x14ac:dyDescent="0.3">
      <c r="A38" s="12" t="s">
        <v>38</v>
      </c>
      <c r="B38" s="16" t="s">
        <v>20</v>
      </c>
      <c r="C38" s="16" t="s">
        <v>121</v>
      </c>
      <c r="D38" s="28">
        <v>0</v>
      </c>
      <c r="E38" s="16">
        <f t="shared" si="0"/>
        <v>-25</v>
      </c>
      <c r="F38" s="22">
        <f>St+Ag</f>
        <v>0</v>
      </c>
      <c r="G38" s="16">
        <v>0</v>
      </c>
      <c r="H38" s="17">
        <f t="shared" ref="H38:H51" si="19">E38+F38+G38</f>
        <v>-25</v>
      </c>
      <c r="I38" s="18" t="s">
        <v>85</v>
      </c>
      <c r="J38" s="16" t="s">
        <v>20</v>
      </c>
      <c r="K38" s="16" t="s">
        <v>109</v>
      </c>
      <c r="L38" s="43">
        <v>0</v>
      </c>
      <c r="M38" s="16">
        <f t="shared" si="16"/>
        <v>-25</v>
      </c>
      <c r="N38" s="22">
        <f t="shared" si="17"/>
        <v>0</v>
      </c>
      <c r="O38" s="16">
        <v>0</v>
      </c>
      <c r="P38" s="17">
        <f t="shared" si="18"/>
        <v>-25</v>
      </c>
    </row>
    <row r="39" spans="1:16" ht="18.75" x14ac:dyDescent="0.3">
      <c r="A39" s="12" t="s">
        <v>148</v>
      </c>
      <c r="B39" s="16" t="s">
        <v>20</v>
      </c>
      <c r="C39" s="16" t="s">
        <v>20</v>
      </c>
      <c r="D39" s="28">
        <v>0</v>
      </c>
      <c r="E39" s="16">
        <f t="shared" si="0"/>
        <v>-25</v>
      </c>
      <c r="F39" s="22">
        <v>0</v>
      </c>
      <c r="G39" s="16">
        <v>0</v>
      </c>
      <c r="H39" s="17">
        <f t="shared" si="19"/>
        <v>-25</v>
      </c>
      <c r="I39" s="18" t="s">
        <v>86</v>
      </c>
      <c r="J39" s="16" t="s">
        <v>20</v>
      </c>
      <c r="K39" s="16" t="s">
        <v>109</v>
      </c>
      <c r="L39" s="43">
        <v>0</v>
      </c>
      <c r="M39" s="16">
        <f t="shared" si="16"/>
        <v>-25</v>
      </c>
      <c r="N39" s="22">
        <f t="shared" si="17"/>
        <v>0</v>
      </c>
      <c r="O39" s="16">
        <v>0</v>
      </c>
      <c r="P39" s="17">
        <f t="shared" si="18"/>
        <v>-25</v>
      </c>
    </row>
    <row r="40" spans="1:16" ht="18.75" x14ac:dyDescent="0.3">
      <c r="A40" s="12" t="s">
        <v>148</v>
      </c>
      <c r="B40" s="16" t="s">
        <v>20</v>
      </c>
      <c r="C40" s="16" t="s">
        <v>20</v>
      </c>
      <c r="D40" s="28">
        <v>0</v>
      </c>
      <c r="E40" s="16">
        <f t="shared" si="0"/>
        <v>-25</v>
      </c>
      <c r="F40" s="22">
        <v>0</v>
      </c>
      <c r="G40" s="16">
        <v>0</v>
      </c>
      <c r="H40" s="17">
        <f t="shared" si="19"/>
        <v>-25</v>
      </c>
      <c r="I40" s="18" t="s">
        <v>87</v>
      </c>
      <c r="J40" s="16" t="s">
        <v>20</v>
      </c>
      <c r="K40" s="16" t="s">
        <v>109</v>
      </c>
      <c r="L40" s="43">
        <v>0</v>
      </c>
      <c r="M40" s="16">
        <f t="shared" si="16"/>
        <v>-25</v>
      </c>
      <c r="N40" s="22">
        <f t="shared" si="17"/>
        <v>0</v>
      </c>
      <c r="O40" s="16">
        <v>0</v>
      </c>
      <c r="P40" s="17">
        <f t="shared" si="18"/>
        <v>-25</v>
      </c>
    </row>
    <row r="41" spans="1:16" ht="18.75" x14ac:dyDescent="0.3">
      <c r="A41" s="12" t="s">
        <v>148</v>
      </c>
      <c r="B41" s="16" t="s">
        <v>20</v>
      </c>
      <c r="C41" s="16" t="s">
        <v>20</v>
      </c>
      <c r="D41" s="28">
        <v>0</v>
      </c>
      <c r="E41" s="16">
        <f t="shared" si="0"/>
        <v>-25</v>
      </c>
      <c r="F41" s="22">
        <v>0</v>
      </c>
      <c r="G41" s="16">
        <v>0</v>
      </c>
      <c r="H41" s="17">
        <f t="shared" si="19"/>
        <v>-25</v>
      </c>
      <c r="I41" s="18" t="s">
        <v>88</v>
      </c>
      <c r="J41" s="16" t="s">
        <v>20</v>
      </c>
      <c r="K41" s="16" t="s">
        <v>109</v>
      </c>
      <c r="L41" s="43">
        <v>0</v>
      </c>
      <c r="M41" s="16">
        <f t="shared" si="16"/>
        <v>-25</v>
      </c>
      <c r="N41" s="22">
        <f t="shared" si="17"/>
        <v>0</v>
      </c>
      <c r="O41" s="16">
        <v>0</v>
      </c>
      <c r="P41" s="17">
        <f t="shared" si="18"/>
        <v>-25</v>
      </c>
    </row>
    <row r="42" spans="1:16" ht="18.75" x14ac:dyDescent="0.3">
      <c r="A42" s="12" t="s">
        <v>39</v>
      </c>
      <c r="B42" s="16" t="s">
        <v>20</v>
      </c>
      <c r="C42" s="16" t="s">
        <v>122</v>
      </c>
      <c r="D42" s="28">
        <v>0</v>
      </c>
      <c r="E42" s="16">
        <f t="shared" si="0"/>
        <v>-25</v>
      </c>
      <c r="F42" s="22">
        <f>Qu+In</f>
        <v>0</v>
      </c>
      <c r="G42" s="16">
        <v>0</v>
      </c>
      <c r="H42" s="17">
        <f t="shared" si="19"/>
        <v>-25</v>
      </c>
      <c r="I42" s="19" t="s">
        <v>89</v>
      </c>
      <c r="J42" s="19"/>
      <c r="K42" s="19"/>
      <c r="L42" s="42"/>
      <c r="M42" s="19"/>
      <c r="N42" s="23"/>
      <c r="O42" s="19"/>
      <c r="P42" s="19"/>
    </row>
    <row r="43" spans="1:16" ht="18.75" x14ac:dyDescent="0.3">
      <c r="A43" s="12" t="s">
        <v>39</v>
      </c>
      <c r="B43" s="16" t="s">
        <v>20</v>
      </c>
      <c r="C43" s="16" t="s">
        <v>121</v>
      </c>
      <c r="D43" s="28">
        <v>0</v>
      </c>
      <c r="E43" s="16">
        <f t="shared" si="0"/>
        <v>-25</v>
      </c>
      <c r="F43" s="22">
        <f t="shared" ref="F43:F51" si="20">St+Ag</f>
        <v>0</v>
      </c>
      <c r="G43" s="16">
        <v>0</v>
      </c>
      <c r="H43" s="17">
        <f t="shared" si="19"/>
        <v>-25</v>
      </c>
      <c r="I43" s="18" t="s">
        <v>90</v>
      </c>
      <c r="J43" s="16" t="s">
        <v>20</v>
      </c>
      <c r="K43" s="16" t="s">
        <v>129</v>
      </c>
      <c r="L43" s="43">
        <v>0</v>
      </c>
      <c r="M43" s="16">
        <f t="shared" ref="M43:M52" si="21">IF(L43=0,-25,IF(L43&lt;11,L43*5,IF(L43&lt;21,50+((L43-10)*2),70+(L43-20))))</f>
        <v>-25</v>
      </c>
      <c r="N43" s="22">
        <f>SD+Ag</f>
        <v>0</v>
      </c>
      <c r="O43" s="16">
        <v>0</v>
      </c>
      <c r="P43" s="17">
        <f t="shared" ref="P43:P52" si="22">M43+N43+O43</f>
        <v>-25</v>
      </c>
    </row>
    <row r="44" spans="1:16" ht="18.75" x14ac:dyDescent="0.3">
      <c r="A44" s="12" t="s">
        <v>39</v>
      </c>
      <c r="B44" s="16" t="s">
        <v>20</v>
      </c>
      <c r="C44" s="16" t="s">
        <v>121</v>
      </c>
      <c r="D44" s="28">
        <v>0</v>
      </c>
      <c r="E44" s="16">
        <f t="shared" si="0"/>
        <v>-25</v>
      </c>
      <c r="F44" s="22">
        <f t="shared" si="20"/>
        <v>0</v>
      </c>
      <c r="G44" s="16">
        <v>0</v>
      </c>
      <c r="H44" s="17">
        <f t="shared" si="19"/>
        <v>-25</v>
      </c>
      <c r="I44" s="18" t="s">
        <v>91</v>
      </c>
      <c r="J44" s="16" t="s">
        <v>20</v>
      </c>
      <c r="K44" s="16" t="s">
        <v>115</v>
      </c>
      <c r="L44" s="43">
        <v>0</v>
      </c>
      <c r="M44" s="16">
        <f t="shared" si="21"/>
        <v>-25</v>
      </c>
      <c r="N44" s="22">
        <f>Ag+In</f>
        <v>0</v>
      </c>
      <c r="O44" s="16">
        <v>0</v>
      </c>
      <c r="P44" s="17">
        <f t="shared" si="22"/>
        <v>-25</v>
      </c>
    </row>
    <row r="45" spans="1:16" ht="18.75" x14ac:dyDescent="0.3">
      <c r="A45" s="12" t="s">
        <v>40</v>
      </c>
      <c r="B45" s="16" t="s">
        <v>20</v>
      </c>
      <c r="C45" s="16" t="s">
        <v>121</v>
      </c>
      <c r="D45" s="28">
        <v>0</v>
      </c>
      <c r="E45" s="16">
        <f t="shared" si="0"/>
        <v>-25</v>
      </c>
      <c r="F45" s="22">
        <f t="shared" si="20"/>
        <v>0</v>
      </c>
      <c r="G45" s="16">
        <v>0</v>
      </c>
      <c r="H45" s="17">
        <f t="shared" si="19"/>
        <v>-25</v>
      </c>
      <c r="I45" s="18" t="s">
        <v>92</v>
      </c>
      <c r="J45" s="16" t="s">
        <v>20</v>
      </c>
      <c r="K45" s="16" t="s">
        <v>113</v>
      </c>
      <c r="L45" s="43">
        <v>0</v>
      </c>
      <c r="M45" s="16">
        <f t="shared" si="21"/>
        <v>-25</v>
      </c>
      <c r="N45" s="22">
        <f>Pr+SD</f>
        <v>0</v>
      </c>
      <c r="O45" s="16">
        <v>0</v>
      </c>
      <c r="P45" s="17">
        <f t="shared" si="22"/>
        <v>-25</v>
      </c>
    </row>
    <row r="46" spans="1:16" ht="18.75" x14ac:dyDescent="0.3">
      <c r="A46" s="12" t="s">
        <v>41</v>
      </c>
      <c r="B46" s="16" t="s">
        <v>20</v>
      </c>
      <c r="C46" s="16" t="s">
        <v>121</v>
      </c>
      <c r="D46" s="28">
        <v>0</v>
      </c>
      <c r="E46" s="16">
        <f t="shared" si="0"/>
        <v>-25</v>
      </c>
      <c r="F46" s="22">
        <f t="shared" si="20"/>
        <v>0</v>
      </c>
      <c r="G46" s="16">
        <v>0</v>
      </c>
      <c r="H46" s="17">
        <f t="shared" si="19"/>
        <v>-25</v>
      </c>
      <c r="I46" s="18" t="s">
        <v>93</v>
      </c>
      <c r="J46" s="16" t="s">
        <v>20</v>
      </c>
      <c r="K46" s="16" t="s">
        <v>127</v>
      </c>
      <c r="L46" s="43">
        <v>0</v>
      </c>
      <c r="M46" s="16">
        <f t="shared" si="21"/>
        <v>-25</v>
      </c>
      <c r="N46" s="22">
        <f>SD+In</f>
        <v>0</v>
      </c>
      <c r="O46" s="16">
        <v>0</v>
      </c>
      <c r="P46" s="17">
        <f t="shared" si="22"/>
        <v>-25</v>
      </c>
    </row>
    <row r="47" spans="1:16" ht="18.75" x14ac:dyDescent="0.3">
      <c r="A47" s="12" t="s">
        <v>42</v>
      </c>
      <c r="B47" s="16" t="s">
        <v>20</v>
      </c>
      <c r="C47" s="16" t="s">
        <v>121</v>
      </c>
      <c r="D47" s="28">
        <v>0</v>
      </c>
      <c r="E47" s="16">
        <f t="shared" si="0"/>
        <v>-25</v>
      </c>
      <c r="F47" s="22">
        <f t="shared" si="20"/>
        <v>0</v>
      </c>
      <c r="G47" s="16">
        <v>0</v>
      </c>
      <c r="H47" s="17">
        <f t="shared" si="19"/>
        <v>-25</v>
      </c>
      <c r="I47" s="18" t="s">
        <v>94</v>
      </c>
      <c r="J47" s="16" t="s">
        <v>20</v>
      </c>
      <c r="K47" s="16" t="s">
        <v>130</v>
      </c>
      <c r="L47" s="43">
        <v>0</v>
      </c>
      <c r="M47" s="16">
        <f t="shared" si="21"/>
        <v>-25</v>
      </c>
      <c r="N47" s="22">
        <f>Ag+Qu</f>
        <v>0</v>
      </c>
      <c r="O47" s="16">
        <v>0</v>
      </c>
      <c r="P47" s="17">
        <f t="shared" si="22"/>
        <v>-25</v>
      </c>
    </row>
    <row r="48" spans="1:16" ht="18.75" x14ac:dyDescent="0.3">
      <c r="A48" s="12" t="s">
        <v>42</v>
      </c>
      <c r="B48" s="16" t="s">
        <v>20</v>
      </c>
      <c r="C48" s="16" t="s">
        <v>121</v>
      </c>
      <c r="D48" s="28">
        <v>0</v>
      </c>
      <c r="E48" s="16">
        <f t="shared" si="0"/>
        <v>-25</v>
      </c>
      <c r="F48" s="22">
        <f t="shared" si="20"/>
        <v>0</v>
      </c>
      <c r="G48" s="16">
        <v>0</v>
      </c>
      <c r="H48" s="17">
        <f t="shared" si="19"/>
        <v>-25</v>
      </c>
      <c r="I48" s="18" t="s">
        <v>95</v>
      </c>
      <c r="J48" s="16" t="s">
        <v>20</v>
      </c>
      <c r="K48" s="16" t="s">
        <v>131</v>
      </c>
      <c r="L48" s="43">
        <v>0</v>
      </c>
      <c r="M48" s="16">
        <f t="shared" si="21"/>
        <v>-25</v>
      </c>
      <c r="N48" s="22">
        <f>Re+SD</f>
        <v>0</v>
      </c>
      <c r="O48" s="16">
        <v>0</v>
      </c>
      <c r="P48" s="17">
        <f t="shared" si="22"/>
        <v>-25</v>
      </c>
    </row>
    <row r="49" spans="1:16" ht="18.75" x14ac:dyDescent="0.3">
      <c r="A49" s="12" t="s">
        <v>42</v>
      </c>
      <c r="B49" s="16" t="s">
        <v>20</v>
      </c>
      <c r="C49" s="16" t="s">
        <v>121</v>
      </c>
      <c r="D49" s="28">
        <v>0</v>
      </c>
      <c r="E49" s="16">
        <f t="shared" si="0"/>
        <v>-25</v>
      </c>
      <c r="F49" s="22">
        <f t="shared" si="20"/>
        <v>0</v>
      </c>
      <c r="G49" s="16">
        <v>0</v>
      </c>
      <c r="H49" s="17">
        <f t="shared" si="19"/>
        <v>-25</v>
      </c>
      <c r="I49" s="18" t="s">
        <v>96</v>
      </c>
      <c r="J49" s="16" t="s">
        <v>20</v>
      </c>
      <c r="K49" s="16" t="s">
        <v>129</v>
      </c>
      <c r="L49" s="43">
        <v>0</v>
      </c>
      <c r="M49" s="16">
        <f t="shared" si="21"/>
        <v>-25</v>
      </c>
      <c r="N49" s="22">
        <f>SD+Ag</f>
        <v>0</v>
      </c>
      <c r="O49" s="16">
        <v>0</v>
      </c>
      <c r="P49" s="17">
        <f t="shared" si="22"/>
        <v>-25</v>
      </c>
    </row>
    <row r="50" spans="1:16" ht="18.75" x14ac:dyDescent="0.3">
      <c r="A50" s="12" t="s">
        <v>42</v>
      </c>
      <c r="B50" s="16" t="s">
        <v>20</v>
      </c>
      <c r="C50" s="16" t="s">
        <v>121</v>
      </c>
      <c r="D50" s="28">
        <v>0</v>
      </c>
      <c r="E50" s="16">
        <f t="shared" si="0"/>
        <v>-25</v>
      </c>
      <c r="F50" s="22">
        <f t="shared" si="20"/>
        <v>0</v>
      </c>
      <c r="G50" s="16">
        <v>0</v>
      </c>
      <c r="H50" s="17">
        <f t="shared" si="19"/>
        <v>-25</v>
      </c>
      <c r="I50" s="18" t="s">
        <v>97</v>
      </c>
      <c r="J50" s="16" t="s">
        <v>20</v>
      </c>
      <c r="K50" s="16" t="s">
        <v>129</v>
      </c>
      <c r="L50" s="43">
        <v>0</v>
      </c>
      <c r="M50" s="16">
        <f t="shared" si="21"/>
        <v>-25</v>
      </c>
      <c r="N50" s="22">
        <f>SD+Ag</f>
        <v>0</v>
      </c>
      <c r="O50" s="16">
        <v>0</v>
      </c>
      <c r="P50" s="17">
        <f t="shared" si="22"/>
        <v>-25</v>
      </c>
    </row>
    <row r="51" spans="1:16" ht="18.75" x14ac:dyDescent="0.3">
      <c r="A51" s="12" t="s">
        <v>42</v>
      </c>
      <c r="B51" s="16" t="s">
        <v>20</v>
      </c>
      <c r="C51" s="16" t="s">
        <v>121</v>
      </c>
      <c r="D51" s="28">
        <v>0</v>
      </c>
      <c r="E51" s="16">
        <f t="shared" si="0"/>
        <v>-25</v>
      </c>
      <c r="F51" s="22">
        <f t="shared" si="20"/>
        <v>0</v>
      </c>
      <c r="G51" s="16">
        <v>0</v>
      </c>
      <c r="H51" s="17">
        <f t="shared" si="19"/>
        <v>-25</v>
      </c>
      <c r="I51" s="18" t="s">
        <v>98</v>
      </c>
      <c r="J51" s="16" t="s">
        <v>20</v>
      </c>
      <c r="K51" s="16" t="s">
        <v>110</v>
      </c>
      <c r="L51" s="43">
        <v>0</v>
      </c>
      <c r="M51" s="16">
        <f t="shared" si="21"/>
        <v>-25</v>
      </c>
      <c r="N51" s="22">
        <f>Pr+In</f>
        <v>0</v>
      </c>
      <c r="O51" s="16">
        <v>0</v>
      </c>
      <c r="P51" s="17">
        <f t="shared" si="22"/>
        <v>-25</v>
      </c>
    </row>
    <row r="52" spans="1:16" ht="18.75" x14ac:dyDescent="0.3">
      <c r="A52" s="10" t="s">
        <v>44</v>
      </c>
      <c r="B52" s="19"/>
      <c r="C52" s="19"/>
      <c r="D52" s="27"/>
      <c r="E52" s="19"/>
      <c r="F52" s="23"/>
      <c r="G52" s="19"/>
      <c r="H52" s="20"/>
      <c r="I52" s="18" t="s">
        <v>99</v>
      </c>
      <c r="J52" s="16" t="s">
        <v>20</v>
      </c>
      <c r="K52" s="16" t="s">
        <v>113</v>
      </c>
      <c r="L52" s="43">
        <v>0</v>
      </c>
      <c r="M52" s="16">
        <f t="shared" si="21"/>
        <v>-25</v>
      </c>
      <c r="N52" s="22">
        <f>Pr+SD</f>
        <v>0</v>
      </c>
      <c r="O52" s="16">
        <v>0</v>
      </c>
      <c r="P52" s="17">
        <f t="shared" si="22"/>
        <v>-25</v>
      </c>
    </row>
    <row r="53" spans="1:16" ht="18.75" x14ac:dyDescent="0.3">
      <c r="A53" s="12" t="s">
        <v>43</v>
      </c>
      <c r="B53" s="16" t="s">
        <v>20</v>
      </c>
      <c r="C53" s="16" t="s">
        <v>109</v>
      </c>
      <c r="D53" s="28">
        <v>0</v>
      </c>
      <c r="E53" s="16">
        <f t="shared" si="0"/>
        <v>-25</v>
      </c>
      <c r="F53" s="22">
        <f>Re+In</f>
        <v>0</v>
      </c>
      <c r="G53" s="16">
        <v>0</v>
      </c>
      <c r="H53" s="17">
        <f t="shared" ref="H53:H69" si="23">E53+F53+G53</f>
        <v>-25</v>
      </c>
      <c r="I53" s="19" t="s">
        <v>100</v>
      </c>
      <c r="J53" s="19"/>
      <c r="K53" s="19"/>
      <c r="L53" s="42"/>
      <c r="M53" s="19"/>
      <c r="N53" s="23"/>
      <c r="O53" s="19"/>
      <c r="P53" s="19"/>
    </row>
    <row r="54" spans="1:16" ht="18.75" x14ac:dyDescent="0.3">
      <c r="A54" s="12" t="s">
        <v>43</v>
      </c>
      <c r="B54" s="16" t="s">
        <v>20</v>
      </c>
      <c r="C54" s="16" t="s">
        <v>109</v>
      </c>
      <c r="D54" s="28">
        <v>0</v>
      </c>
      <c r="E54" s="16">
        <f t="shared" si="0"/>
        <v>-25</v>
      </c>
      <c r="F54" s="22">
        <f>Re+In</f>
        <v>0</v>
      </c>
      <c r="G54" s="16">
        <v>0</v>
      </c>
      <c r="H54" s="17">
        <f t="shared" si="23"/>
        <v>-25</v>
      </c>
      <c r="I54" s="18" t="s">
        <v>138</v>
      </c>
      <c r="J54" s="16" t="s">
        <v>20</v>
      </c>
      <c r="K54" s="16" t="s">
        <v>109</v>
      </c>
      <c r="L54" s="43">
        <v>0</v>
      </c>
      <c r="M54" s="16">
        <f t="shared" ref="M54:M59" si="24">IF(L54=0,-25,IF(L54&lt;11,L54*5,IF(L54&lt;21,50+((L54-10)*2),70+(L54-20))))</f>
        <v>-25</v>
      </c>
      <c r="N54" s="22">
        <f>Re+In</f>
        <v>0</v>
      </c>
      <c r="O54" s="16">
        <v>0</v>
      </c>
      <c r="P54" s="17">
        <f t="shared" ref="P54:P60" si="25">M54+N54+O54</f>
        <v>-25</v>
      </c>
    </row>
    <row r="55" spans="1:16" ht="18.75" x14ac:dyDescent="0.3">
      <c r="A55" s="12" t="s">
        <v>43</v>
      </c>
      <c r="B55" s="16" t="s">
        <v>20</v>
      </c>
      <c r="C55" s="16" t="s">
        <v>109</v>
      </c>
      <c r="D55" s="28">
        <v>0</v>
      </c>
      <c r="E55" s="16">
        <f t="shared" si="0"/>
        <v>-25</v>
      </c>
      <c r="F55" s="22">
        <f>Re+In</f>
        <v>0</v>
      </c>
      <c r="G55" s="16">
        <v>0</v>
      </c>
      <c r="H55" s="17">
        <f t="shared" si="23"/>
        <v>-25</v>
      </c>
      <c r="I55" s="18" t="s">
        <v>101</v>
      </c>
      <c r="J55" s="16" t="s">
        <v>20</v>
      </c>
      <c r="K55" s="16" t="s">
        <v>112</v>
      </c>
      <c r="L55" s="43">
        <v>0</v>
      </c>
      <c r="M55" s="16">
        <f t="shared" si="24"/>
        <v>-25</v>
      </c>
      <c r="N55" s="22">
        <f>Ag+SD</f>
        <v>0</v>
      </c>
      <c r="O55" s="16">
        <v>0</v>
      </c>
      <c r="P55" s="17">
        <f t="shared" si="25"/>
        <v>-25</v>
      </c>
    </row>
    <row r="56" spans="1:16" ht="18.75" x14ac:dyDescent="0.3">
      <c r="A56" s="12" t="s">
        <v>45</v>
      </c>
      <c r="B56" s="16" t="s">
        <v>20</v>
      </c>
      <c r="C56" s="16" t="s">
        <v>123</v>
      </c>
      <c r="D56" s="28">
        <v>0</v>
      </c>
      <c r="E56" s="16">
        <f t="shared" si="0"/>
        <v>-25</v>
      </c>
      <c r="F56" s="22">
        <f>Re+Ag</f>
        <v>0</v>
      </c>
      <c r="G56" s="16">
        <v>0</v>
      </c>
      <c r="H56" s="17">
        <f t="shared" si="23"/>
        <v>-25</v>
      </c>
      <c r="I56" s="18" t="s">
        <v>102</v>
      </c>
      <c r="J56" s="16" t="s">
        <v>20</v>
      </c>
      <c r="K56" s="16" t="s">
        <v>109</v>
      </c>
      <c r="L56" s="43">
        <v>0</v>
      </c>
      <c r="M56" s="16">
        <f t="shared" si="24"/>
        <v>-25</v>
      </c>
      <c r="N56" s="22">
        <f>Re+In</f>
        <v>0</v>
      </c>
      <c r="O56" s="16">
        <v>0</v>
      </c>
      <c r="P56" s="17">
        <f t="shared" si="25"/>
        <v>-25</v>
      </c>
    </row>
    <row r="57" spans="1:16" ht="18.75" x14ac:dyDescent="0.3">
      <c r="A57" s="12" t="s">
        <v>45</v>
      </c>
      <c r="B57" s="16" t="s">
        <v>20</v>
      </c>
      <c r="C57" s="16" t="s">
        <v>123</v>
      </c>
      <c r="D57" s="28">
        <v>0</v>
      </c>
      <c r="E57" s="16">
        <f t="shared" si="0"/>
        <v>-25</v>
      </c>
      <c r="F57" s="22">
        <f>Re+Ag</f>
        <v>0</v>
      </c>
      <c r="G57" s="16">
        <v>0</v>
      </c>
      <c r="H57" s="17">
        <f t="shared" si="23"/>
        <v>-25</v>
      </c>
      <c r="I57" s="18" t="s">
        <v>102</v>
      </c>
      <c r="J57" s="16" t="s">
        <v>20</v>
      </c>
      <c r="K57" s="16" t="s">
        <v>109</v>
      </c>
      <c r="L57" s="43">
        <v>0</v>
      </c>
      <c r="M57" s="16">
        <f t="shared" si="24"/>
        <v>-25</v>
      </c>
      <c r="N57" s="22">
        <f>Re+In</f>
        <v>0</v>
      </c>
      <c r="O57" s="16">
        <v>0</v>
      </c>
      <c r="P57" s="17">
        <f t="shared" si="25"/>
        <v>-25</v>
      </c>
    </row>
    <row r="58" spans="1:16" ht="18.75" x14ac:dyDescent="0.3">
      <c r="A58" s="12" t="s">
        <v>45</v>
      </c>
      <c r="B58" s="16" t="s">
        <v>20</v>
      </c>
      <c r="C58" s="16" t="s">
        <v>123</v>
      </c>
      <c r="D58" s="28">
        <v>0</v>
      </c>
      <c r="E58" s="16">
        <f t="shared" si="0"/>
        <v>-25</v>
      </c>
      <c r="F58" s="22">
        <f>Re+Ag</f>
        <v>0</v>
      </c>
      <c r="G58" s="16">
        <v>0</v>
      </c>
      <c r="H58" s="17">
        <f t="shared" si="23"/>
        <v>-25</v>
      </c>
      <c r="I58" s="18" t="s">
        <v>102</v>
      </c>
      <c r="J58" s="16" t="s">
        <v>20</v>
      </c>
      <c r="K58" s="16" t="s">
        <v>109</v>
      </c>
      <c r="L58" s="43">
        <v>0</v>
      </c>
      <c r="M58" s="16">
        <f t="shared" si="24"/>
        <v>-25</v>
      </c>
      <c r="N58" s="22">
        <f>Re+In</f>
        <v>0</v>
      </c>
      <c r="O58" s="16">
        <v>0</v>
      </c>
      <c r="P58" s="17">
        <f t="shared" si="25"/>
        <v>-25</v>
      </c>
    </row>
    <row r="59" spans="1:16" ht="18.75" x14ac:dyDescent="0.3">
      <c r="A59" s="12" t="s">
        <v>46</v>
      </c>
      <c r="B59" s="16" t="s">
        <v>20</v>
      </c>
      <c r="C59" s="16" t="s">
        <v>124</v>
      </c>
      <c r="D59" s="28">
        <v>0</v>
      </c>
      <c r="E59" s="16">
        <f t="shared" si="0"/>
        <v>-25</v>
      </c>
      <c r="F59" s="22">
        <f>In+Pr</f>
        <v>0</v>
      </c>
      <c r="G59" s="16">
        <v>0</v>
      </c>
      <c r="H59" s="17">
        <f t="shared" si="23"/>
        <v>-25</v>
      </c>
      <c r="I59" s="18" t="s">
        <v>102</v>
      </c>
      <c r="J59" s="16" t="s">
        <v>20</v>
      </c>
      <c r="K59" s="16" t="s">
        <v>109</v>
      </c>
      <c r="L59" s="43">
        <v>0</v>
      </c>
      <c r="M59" s="16">
        <f t="shared" si="24"/>
        <v>-25</v>
      </c>
      <c r="N59" s="22">
        <f>Re+In</f>
        <v>0</v>
      </c>
      <c r="O59" s="16">
        <v>0</v>
      </c>
      <c r="P59" s="17">
        <f t="shared" si="25"/>
        <v>-25</v>
      </c>
    </row>
    <row r="60" spans="1:16" ht="18.75" x14ac:dyDescent="0.3">
      <c r="A60" s="12" t="s">
        <v>135</v>
      </c>
      <c r="B60" s="16" t="s">
        <v>20</v>
      </c>
      <c r="C60" s="16" t="s">
        <v>125</v>
      </c>
      <c r="D60" s="28">
        <v>0</v>
      </c>
      <c r="E60" s="16">
        <f t="shared" si="0"/>
        <v>-25</v>
      </c>
      <c r="F60" s="22">
        <f>Re+Re</f>
        <v>0</v>
      </c>
      <c r="G60" s="16">
        <v>0</v>
      </c>
      <c r="H60" s="17">
        <f t="shared" si="23"/>
        <v>-25</v>
      </c>
      <c r="I60" s="18" t="s">
        <v>103</v>
      </c>
      <c r="J60" s="16" t="s">
        <v>20</v>
      </c>
      <c r="K60" s="16" t="s">
        <v>117</v>
      </c>
      <c r="L60" s="43">
        <v>0</v>
      </c>
      <c r="M60" s="16">
        <f>IF(L60=0,-25,IF(L60&lt;11,L60*5,IF(L60&lt;21,50+((L60-10)*2),70+(L60-20))))</f>
        <v>-25</v>
      </c>
      <c r="N60" s="22">
        <f>Ag+In</f>
        <v>0</v>
      </c>
      <c r="O60" s="16">
        <v>0</v>
      </c>
      <c r="P60" s="17">
        <f t="shared" si="25"/>
        <v>-25</v>
      </c>
    </row>
    <row r="61" spans="1:16" ht="18.75" x14ac:dyDescent="0.3">
      <c r="A61" s="12" t="s">
        <v>135</v>
      </c>
      <c r="B61" s="16" t="s">
        <v>20</v>
      </c>
      <c r="C61" s="16" t="s">
        <v>125</v>
      </c>
      <c r="D61" s="28">
        <v>0</v>
      </c>
      <c r="E61" s="16">
        <f t="shared" si="0"/>
        <v>-25</v>
      </c>
      <c r="F61" s="22">
        <f>Re+Re</f>
        <v>0</v>
      </c>
      <c r="G61" s="16">
        <v>0</v>
      </c>
      <c r="H61" s="17">
        <f t="shared" si="23"/>
        <v>-25</v>
      </c>
      <c r="I61" s="18" t="s">
        <v>173</v>
      </c>
      <c r="J61" s="16" t="s">
        <v>20</v>
      </c>
      <c r="K61" s="16" t="s">
        <v>109</v>
      </c>
      <c r="L61" s="43">
        <v>0</v>
      </c>
      <c r="M61" s="16">
        <f t="shared" ref="M61" si="26">IF(L61=0,-25,IF(L61&lt;11,L61*5,IF(L61&lt;21,50+((L61-10)*2),70+(L61-20))))</f>
        <v>-25</v>
      </c>
      <c r="N61" s="22">
        <f>Re+In</f>
        <v>0</v>
      </c>
      <c r="O61" s="16">
        <v>0</v>
      </c>
      <c r="P61" s="17">
        <f t="shared" ref="P61" si="27">M61+N61+O61</f>
        <v>-25</v>
      </c>
    </row>
    <row r="62" spans="1:16" ht="18.75" x14ac:dyDescent="0.3">
      <c r="A62" s="12" t="s">
        <v>47</v>
      </c>
      <c r="B62" s="16" t="s">
        <v>20</v>
      </c>
      <c r="C62" s="16" t="s">
        <v>123</v>
      </c>
      <c r="D62" s="28">
        <v>0</v>
      </c>
      <c r="E62" s="16">
        <f t="shared" si="0"/>
        <v>-25</v>
      </c>
      <c r="F62" s="22">
        <f>Re+Ag</f>
        <v>0</v>
      </c>
      <c r="G62" s="16">
        <v>0</v>
      </c>
      <c r="H62" s="17">
        <f t="shared" si="23"/>
        <v>-25</v>
      </c>
      <c r="I62" s="19" t="s">
        <v>104</v>
      </c>
      <c r="J62" s="19"/>
      <c r="K62" s="19"/>
      <c r="L62" s="42"/>
      <c r="M62" s="19"/>
      <c r="N62" s="23"/>
      <c r="O62" s="19"/>
      <c r="P62" s="19"/>
    </row>
    <row r="63" spans="1:16" ht="18.75" x14ac:dyDescent="0.3">
      <c r="A63" s="12" t="s">
        <v>48</v>
      </c>
      <c r="B63" s="16" t="s">
        <v>20</v>
      </c>
      <c r="C63" s="16" t="s">
        <v>126</v>
      </c>
      <c r="D63" s="28">
        <v>0</v>
      </c>
      <c r="E63" s="16">
        <f t="shared" si="0"/>
        <v>-25</v>
      </c>
      <c r="F63" s="22">
        <f>In+SD</f>
        <v>0</v>
      </c>
      <c r="G63" s="16">
        <v>0</v>
      </c>
      <c r="H63" s="17">
        <f t="shared" si="23"/>
        <v>-25</v>
      </c>
      <c r="I63" s="18" t="s">
        <v>105</v>
      </c>
      <c r="J63" s="16" t="s">
        <v>20</v>
      </c>
      <c r="K63" s="16" t="s">
        <v>115</v>
      </c>
      <c r="L63" s="43">
        <v>0</v>
      </c>
      <c r="M63" s="16">
        <f t="shared" ref="M63:M66" si="28">IF(L63=0,-25,IF(L63&lt;11,L63*5,IF(L63&lt;21,50+((L63-10)*2),70+(L63-20))))</f>
        <v>-25</v>
      </c>
      <c r="N63" s="22">
        <f>Ag+In</f>
        <v>0</v>
      </c>
      <c r="O63" s="16">
        <v>0</v>
      </c>
      <c r="P63" s="17">
        <f t="shared" ref="P63:P66" si="29">M63+N63+O63</f>
        <v>-25</v>
      </c>
    </row>
    <row r="64" spans="1:16" ht="18.75" x14ac:dyDescent="0.3">
      <c r="A64" s="12" t="s">
        <v>133</v>
      </c>
      <c r="B64" s="16" t="s">
        <v>20</v>
      </c>
      <c r="C64" s="16" t="s">
        <v>136</v>
      </c>
      <c r="D64" s="28">
        <v>0</v>
      </c>
      <c r="E64" s="16">
        <f t="shared" si="0"/>
        <v>-25</v>
      </c>
      <c r="F64" s="22">
        <f>Co+Co</f>
        <v>0</v>
      </c>
      <c r="G64" s="16">
        <v>0</v>
      </c>
      <c r="H64" s="17">
        <f t="shared" si="23"/>
        <v>-25</v>
      </c>
      <c r="I64" s="18" t="s">
        <v>106</v>
      </c>
      <c r="J64" s="16" t="s">
        <v>20</v>
      </c>
      <c r="K64" s="16" t="s">
        <v>115</v>
      </c>
      <c r="L64" s="43">
        <v>0</v>
      </c>
      <c r="M64" s="16">
        <f t="shared" si="28"/>
        <v>-25</v>
      </c>
      <c r="N64" s="22">
        <f>Ag+In</f>
        <v>0</v>
      </c>
      <c r="O64" s="16">
        <v>0</v>
      </c>
      <c r="P64" s="17">
        <f t="shared" si="29"/>
        <v>-25</v>
      </c>
    </row>
    <row r="65" spans="1:16" ht="18.75" x14ac:dyDescent="0.3">
      <c r="A65" s="12" t="s">
        <v>134</v>
      </c>
      <c r="B65" s="16" t="s">
        <v>20</v>
      </c>
      <c r="C65" s="16" t="s">
        <v>137</v>
      </c>
      <c r="D65" s="28">
        <v>0</v>
      </c>
      <c r="E65" s="16">
        <f t="shared" si="0"/>
        <v>-25</v>
      </c>
      <c r="F65" s="22">
        <f>SD+SD</f>
        <v>0</v>
      </c>
      <c r="G65" s="16">
        <v>0</v>
      </c>
      <c r="H65" s="17">
        <f t="shared" si="23"/>
        <v>-25</v>
      </c>
      <c r="I65" s="18" t="s">
        <v>107</v>
      </c>
      <c r="J65" s="16" t="s">
        <v>20</v>
      </c>
      <c r="K65" s="16" t="s">
        <v>132</v>
      </c>
      <c r="L65" s="43">
        <v>0</v>
      </c>
      <c r="M65" s="16">
        <f t="shared" si="28"/>
        <v>-25</v>
      </c>
      <c r="N65" s="22">
        <f>Ag+Re</f>
        <v>0</v>
      </c>
      <c r="O65" s="16">
        <v>0</v>
      </c>
      <c r="P65" s="17">
        <f t="shared" si="29"/>
        <v>-25</v>
      </c>
    </row>
    <row r="66" spans="1:16" ht="18.75" x14ac:dyDescent="0.3">
      <c r="A66" s="12" t="s">
        <v>49</v>
      </c>
      <c r="B66" s="16" t="s">
        <v>20</v>
      </c>
      <c r="C66" s="16" t="s">
        <v>123</v>
      </c>
      <c r="D66" s="28">
        <v>0</v>
      </c>
      <c r="E66" s="16">
        <f t="shared" si="0"/>
        <v>-25</v>
      </c>
      <c r="F66" s="22">
        <f>Re+Ag</f>
        <v>0</v>
      </c>
      <c r="G66" s="16">
        <v>0</v>
      </c>
      <c r="H66" s="17">
        <f t="shared" si="23"/>
        <v>-25</v>
      </c>
      <c r="I66" s="18" t="s">
        <v>108</v>
      </c>
      <c r="J66" s="16" t="s">
        <v>20</v>
      </c>
      <c r="K66" s="16" t="s">
        <v>122</v>
      </c>
      <c r="L66" s="43">
        <v>0</v>
      </c>
      <c r="M66" s="16">
        <f t="shared" si="28"/>
        <v>-25</v>
      </c>
      <c r="N66" s="22">
        <f>Qu+In</f>
        <v>0</v>
      </c>
      <c r="O66" s="16">
        <v>0</v>
      </c>
      <c r="P66" s="17">
        <f t="shared" si="29"/>
        <v>-25</v>
      </c>
    </row>
    <row r="67" spans="1:16" ht="18.75" x14ac:dyDescent="0.3">
      <c r="A67" s="12" t="s">
        <v>50</v>
      </c>
      <c r="B67" s="16" t="s">
        <v>20</v>
      </c>
      <c r="C67" s="16" t="s">
        <v>109</v>
      </c>
      <c r="D67" s="28">
        <v>0</v>
      </c>
      <c r="E67" s="16">
        <f t="shared" si="0"/>
        <v>-25</v>
      </c>
      <c r="F67" s="22">
        <f>Re+In</f>
        <v>0</v>
      </c>
      <c r="G67" s="16">
        <v>0</v>
      </c>
      <c r="H67" s="17">
        <f t="shared" si="23"/>
        <v>-25</v>
      </c>
      <c r="I67" s="21"/>
      <c r="J67" s="21"/>
      <c r="K67" s="21"/>
      <c r="M67" s="21"/>
      <c r="N67" s="21"/>
      <c r="O67" s="21"/>
      <c r="P67" s="21"/>
    </row>
    <row r="68" spans="1:16" ht="18.75" x14ac:dyDescent="0.3">
      <c r="A68" s="12" t="s">
        <v>51</v>
      </c>
      <c r="B68" s="16" t="s">
        <v>20</v>
      </c>
      <c r="C68" s="16" t="s">
        <v>118</v>
      </c>
      <c r="D68" s="28">
        <v>0</v>
      </c>
      <c r="E68" s="16">
        <f t="shared" si="0"/>
        <v>-25</v>
      </c>
      <c r="F68" s="22">
        <f>Re+In</f>
        <v>0</v>
      </c>
      <c r="G68" s="16">
        <v>0</v>
      </c>
      <c r="H68" s="17">
        <f t="shared" si="23"/>
        <v>-25</v>
      </c>
      <c r="I68" s="18"/>
      <c r="J68" s="18"/>
      <c r="K68" s="18"/>
      <c r="L68" s="46"/>
      <c r="M68" s="18"/>
      <c r="N68" s="18"/>
      <c r="O68" s="18"/>
      <c r="P68" s="18"/>
    </row>
    <row r="69" spans="1:16" ht="18.75" x14ac:dyDescent="0.3">
      <c r="A69" s="12" t="s">
        <v>51</v>
      </c>
      <c r="B69" s="16" t="s">
        <v>20</v>
      </c>
      <c r="C69" s="16" t="s">
        <v>118</v>
      </c>
      <c r="D69" s="28">
        <v>0</v>
      </c>
      <c r="E69" s="16">
        <f t="shared" si="0"/>
        <v>-25</v>
      </c>
      <c r="F69" s="22">
        <f>Re+In</f>
        <v>0</v>
      </c>
      <c r="G69" s="16">
        <v>0</v>
      </c>
      <c r="H69" s="17">
        <f t="shared" si="23"/>
        <v>-25</v>
      </c>
      <c r="I69" s="18"/>
      <c r="J69" s="18"/>
      <c r="K69" s="18"/>
      <c r="L69" s="46"/>
      <c r="M69" s="18"/>
      <c r="N69" s="18"/>
      <c r="O69" s="18"/>
      <c r="P69" s="18"/>
    </row>
  </sheetData>
  <pageMargins left="0.25" right="0.25" top="0.75" bottom="0.75" header="0.3" footer="0.3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DAE2E-3421-4028-8F52-5D80D8D16947}">
  <sheetPr>
    <pageSetUpPr fitToPage="1"/>
  </sheetPr>
  <dimension ref="A1:S69"/>
  <sheetViews>
    <sheetView topLeftCell="A51" zoomScaleNormal="100" workbookViewId="0">
      <selection activeCell="J54" sqref="J54"/>
    </sheetView>
  </sheetViews>
  <sheetFormatPr defaultRowHeight="15" x14ac:dyDescent="0.25"/>
  <cols>
    <col min="1" max="1" width="23.28515625" customWidth="1"/>
    <col min="2" max="2" width="6.85546875" style="31" customWidth="1"/>
    <col min="3" max="3" width="8.28515625" style="1" customWidth="1"/>
    <col min="4" max="4" width="9.28515625" style="39" customWidth="1"/>
    <col min="5" max="5" width="12.5703125" bestFit="1" customWidth="1"/>
    <col min="8" max="8" width="12.5703125" bestFit="1" customWidth="1"/>
    <col min="9" max="9" width="23.28515625" customWidth="1"/>
    <col min="10" max="10" width="6.85546875" style="36" customWidth="1"/>
    <col min="11" max="11" width="8.28515625" customWidth="1"/>
    <col min="12" max="12" width="9.28515625" style="44" customWidth="1"/>
    <col min="13" max="13" width="12.5703125" bestFit="1" customWidth="1"/>
  </cols>
  <sheetData>
    <row r="1" spans="1:19" ht="30.75" x14ac:dyDescent="0.7">
      <c r="A1" s="14" t="s">
        <v>147</v>
      </c>
    </row>
    <row r="2" spans="1:19" ht="23.25" x14ac:dyDescent="0.35">
      <c r="A2" s="13" t="s">
        <v>0</v>
      </c>
      <c r="B2" s="32"/>
      <c r="C2" s="3"/>
      <c r="D2" s="40"/>
      <c r="E2" s="4"/>
      <c r="F2" s="4"/>
      <c r="G2" s="4"/>
      <c r="H2" s="4"/>
      <c r="I2" s="4"/>
      <c r="J2" s="37"/>
      <c r="K2" s="4"/>
      <c r="L2" s="45"/>
      <c r="M2" s="4"/>
      <c r="N2" s="4"/>
      <c r="O2" s="4"/>
      <c r="P2" s="4"/>
    </row>
    <row r="3" spans="1:19" ht="21" x14ac:dyDescent="0.35">
      <c r="A3" s="2" t="s">
        <v>1</v>
      </c>
      <c r="B3" s="33" t="s">
        <v>2</v>
      </c>
      <c r="C3" s="7" t="s">
        <v>3</v>
      </c>
      <c r="D3" s="41" t="s">
        <v>4</v>
      </c>
      <c r="E3" s="5"/>
      <c r="F3" s="7" t="s">
        <v>6</v>
      </c>
      <c r="G3" s="5"/>
      <c r="H3" s="8" t="s">
        <v>10</v>
      </c>
      <c r="I3" s="2" t="s">
        <v>1</v>
      </c>
      <c r="J3" s="33" t="s">
        <v>2</v>
      </c>
      <c r="K3" s="7" t="s">
        <v>3</v>
      </c>
      <c r="L3" s="41" t="s">
        <v>4</v>
      </c>
      <c r="M3" s="5"/>
      <c r="N3" s="7" t="s">
        <v>6</v>
      </c>
      <c r="O3" s="5"/>
      <c r="P3" s="7" t="s">
        <v>10</v>
      </c>
    </row>
    <row r="4" spans="1:19" ht="18.75" x14ac:dyDescent="0.3">
      <c r="A4" s="6"/>
      <c r="B4" s="33"/>
      <c r="C4" s="7"/>
      <c r="D4" s="41" t="s">
        <v>5</v>
      </c>
      <c r="E4" s="7" t="s">
        <v>7</v>
      </c>
      <c r="F4" s="9" t="s">
        <v>8</v>
      </c>
      <c r="G4" s="9" t="s">
        <v>9</v>
      </c>
      <c r="H4" s="8" t="s">
        <v>11</v>
      </c>
      <c r="I4" s="6"/>
      <c r="J4" s="33"/>
      <c r="K4" s="7"/>
      <c r="L4" s="41" t="s">
        <v>5</v>
      </c>
      <c r="M4" s="7" t="s">
        <v>7</v>
      </c>
      <c r="N4" s="9" t="s">
        <v>8</v>
      </c>
      <c r="O4" s="9" t="s">
        <v>9</v>
      </c>
      <c r="P4" s="7" t="s">
        <v>11</v>
      </c>
    </row>
    <row r="5" spans="1:19" ht="18.75" x14ac:dyDescent="0.3">
      <c r="A5" s="10" t="s">
        <v>12</v>
      </c>
      <c r="B5" s="34"/>
      <c r="C5" s="10"/>
      <c r="D5" s="42"/>
      <c r="E5" s="10"/>
      <c r="F5" s="10"/>
      <c r="G5" s="10"/>
      <c r="H5" s="11"/>
      <c r="I5" s="10" t="s">
        <v>52</v>
      </c>
      <c r="J5" s="34"/>
      <c r="K5" s="10"/>
      <c r="L5" s="42"/>
      <c r="M5" s="10"/>
      <c r="N5" s="10"/>
      <c r="O5" s="10"/>
      <c r="P5" s="10"/>
      <c r="R5" s="15" t="s">
        <v>140</v>
      </c>
      <c r="S5">
        <v>1</v>
      </c>
    </row>
    <row r="6" spans="1:19" ht="18.75" x14ac:dyDescent="0.3">
      <c r="A6" s="12" t="s">
        <v>13</v>
      </c>
      <c r="B6" s="35">
        <v>4</v>
      </c>
      <c r="C6" s="16" t="s">
        <v>109</v>
      </c>
      <c r="D6" s="43">
        <v>0</v>
      </c>
      <c r="E6" s="16">
        <f t="shared" ref="E6:E15" si="0">IF(D6=0,-25,IF(D6&lt;11,D6*5,IF(D6&lt;21,50+((D6-10)*2),70+(D6-20))))</f>
        <v>-25</v>
      </c>
      <c r="F6" s="16">
        <f t="shared" ref="F6:F15" si="1">Re+In</f>
        <v>-14</v>
      </c>
      <c r="G6" s="16">
        <v>0</v>
      </c>
      <c r="H6" s="17">
        <f>G6+F6+E6</f>
        <v>-39</v>
      </c>
      <c r="I6" s="18" t="s">
        <v>53</v>
      </c>
      <c r="J6" s="35">
        <v>2</v>
      </c>
      <c r="K6" s="16" t="s">
        <v>110</v>
      </c>
      <c r="L6" s="43">
        <f>3+1</f>
        <v>4</v>
      </c>
      <c r="M6" s="16">
        <f>IF(L6=0,-25,IF(L6&lt;11,L6*5,IF(L6&lt;21,50+((L6-10)*2),70+(L6-20))))</f>
        <v>20</v>
      </c>
      <c r="N6" s="16">
        <f t="shared" ref="N6:N12" si="2">Pr+In</f>
        <v>-9</v>
      </c>
      <c r="O6" s="16">
        <v>0</v>
      </c>
      <c r="P6" s="17">
        <f t="shared" ref="P6:P65" si="3">O6+N6+M6</f>
        <v>11</v>
      </c>
      <c r="R6" s="15" t="s">
        <v>139</v>
      </c>
      <c r="S6">
        <v>2</v>
      </c>
    </row>
    <row r="7" spans="1:19" ht="18.75" x14ac:dyDescent="0.3">
      <c r="A7" s="12" t="s">
        <v>14</v>
      </c>
      <c r="B7" s="35">
        <v>4</v>
      </c>
      <c r="C7" s="16" t="s">
        <v>109</v>
      </c>
      <c r="D7" s="43">
        <v>0</v>
      </c>
      <c r="E7" s="16">
        <f t="shared" si="0"/>
        <v>-25</v>
      </c>
      <c r="F7" s="16">
        <f t="shared" si="1"/>
        <v>-14</v>
      </c>
      <c r="G7" s="16">
        <v>0</v>
      </c>
      <c r="H7" s="17">
        <f t="shared" ref="H7:H15" si="4">G7+F7+E7</f>
        <v>-39</v>
      </c>
      <c r="I7" s="18" t="s">
        <v>54</v>
      </c>
      <c r="J7" s="35">
        <v>2</v>
      </c>
      <c r="K7" s="16" t="s">
        <v>110</v>
      </c>
      <c r="L7" s="43">
        <v>0</v>
      </c>
      <c r="M7" s="16">
        <f t="shared" ref="M7:M12" si="5">IF(L7=0,-25,IF(L7&lt;11,L7*5,IF(L7&lt;21,50+((L7-10)*2),70+(L7-20))))</f>
        <v>-25</v>
      </c>
      <c r="N7" s="16">
        <f t="shared" si="2"/>
        <v>-9</v>
      </c>
      <c r="O7" s="16">
        <v>0</v>
      </c>
      <c r="P7" s="17">
        <f t="shared" si="3"/>
        <v>-34</v>
      </c>
      <c r="R7" s="15" t="s">
        <v>141</v>
      </c>
      <c r="S7">
        <v>12</v>
      </c>
    </row>
    <row r="8" spans="1:19" ht="18.75" x14ac:dyDescent="0.3">
      <c r="A8" s="12" t="s">
        <v>15</v>
      </c>
      <c r="B8" s="35">
        <v>4</v>
      </c>
      <c r="C8" s="16" t="s">
        <v>109</v>
      </c>
      <c r="D8" s="43">
        <v>0</v>
      </c>
      <c r="E8" s="16">
        <f t="shared" si="0"/>
        <v>-25</v>
      </c>
      <c r="F8" s="16">
        <f t="shared" si="1"/>
        <v>-14</v>
      </c>
      <c r="G8" s="16">
        <v>0</v>
      </c>
      <c r="H8" s="17">
        <f t="shared" si="4"/>
        <v>-39</v>
      </c>
      <c r="I8" s="18" t="s">
        <v>55</v>
      </c>
      <c r="J8" s="35">
        <v>2</v>
      </c>
      <c r="K8" s="16" t="s">
        <v>110</v>
      </c>
      <c r="L8" s="43">
        <f>1+2</f>
        <v>3</v>
      </c>
      <c r="M8" s="16">
        <f t="shared" si="5"/>
        <v>15</v>
      </c>
      <c r="N8" s="16">
        <f t="shared" si="2"/>
        <v>-9</v>
      </c>
      <c r="O8" s="16">
        <v>0</v>
      </c>
      <c r="P8" s="17">
        <f t="shared" si="3"/>
        <v>6</v>
      </c>
      <c r="R8" s="15" t="s">
        <v>142</v>
      </c>
      <c r="S8">
        <v>13</v>
      </c>
    </row>
    <row r="9" spans="1:19" ht="18.75" x14ac:dyDescent="0.3">
      <c r="A9" s="12" t="s">
        <v>15</v>
      </c>
      <c r="B9" s="35">
        <v>4</v>
      </c>
      <c r="C9" s="16" t="s">
        <v>109</v>
      </c>
      <c r="D9" s="43">
        <v>0</v>
      </c>
      <c r="E9" s="16">
        <f t="shared" si="0"/>
        <v>-25</v>
      </c>
      <c r="F9" s="16">
        <f t="shared" si="1"/>
        <v>-14</v>
      </c>
      <c r="G9" s="16">
        <v>0</v>
      </c>
      <c r="H9" s="17">
        <f t="shared" si="4"/>
        <v>-39</v>
      </c>
      <c r="I9" s="18" t="s">
        <v>56</v>
      </c>
      <c r="J9" s="35">
        <v>2</v>
      </c>
      <c r="K9" s="16" t="s">
        <v>110</v>
      </c>
      <c r="L9" s="43">
        <v>0</v>
      </c>
      <c r="M9" s="16">
        <f t="shared" si="5"/>
        <v>-25</v>
      </c>
      <c r="N9" s="16">
        <f t="shared" si="2"/>
        <v>-9</v>
      </c>
      <c r="O9" s="16">
        <v>0</v>
      </c>
      <c r="P9" s="17">
        <f t="shared" si="3"/>
        <v>-34</v>
      </c>
      <c r="R9" s="15" t="s">
        <v>143</v>
      </c>
      <c r="S9">
        <v>10</v>
      </c>
    </row>
    <row r="10" spans="1:19" ht="18.75" x14ac:dyDescent="0.3">
      <c r="A10" s="12" t="s">
        <v>15</v>
      </c>
      <c r="B10" s="35">
        <v>4</v>
      </c>
      <c r="C10" s="16" t="s">
        <v>109</v>
      </c>
      <c r="D10" s="43">
        <v>0</v>
      </c>
      <c r="E10" s="16">
        <f t="shared" si="0"/>
        <v>-25</v>
      </c>
      <c r="F10" s="16">
        <f t="shared" si="1"/>
        <v>-14</v>
      </c>
      <c r="G10" s="16">
        <v>0</v>
      </c>
      <c r="H10" s="17">
        <f t="shared" si="4"/>
        <v>-39</v>
      </c>
      <c r="I10" s="18" t="s">
        <v>57</v>
      </c>
      <c r="J10" s="35">
        <v>2</v>
      </c>
      <c r="K10" s="16" t="s">
        <v>110</v>
      </c>
      <c r="L10" s="43">
        <v>0</v>
      </c>
      <c r="M10" s="16">
        <f t="shared" si="5"/>
        <v>-25</v>
      </c>
      <c r="N10" s="16">
        <f t="shared" si="2"/>
        <v>-9</v>
      </c>
      <c r="O10" s="16">
        <v>0</v>
      </c>
      <c r="P10" s="17">
        <f t="shared" si="3"/>
        <v>-34</v>
      </c>
      <c r="R10" s="15" t="s">
        <v>144</v>
      </c>
      <c r="S10">
        <v>-5</v>
      </c>
    </row>
    <row r="11" spans="1:19" ht="18.75" x14ac:dyDescent="0.3">
      <c r="A11" s="12" t="s">
        <v>16</v>
      </c>
      <c r="B11" s="35">
        <v>4</v>
      </c>
      <c r="C11" s="16" t="s">
        <v>109</v>
      </c>
      <c r="D11" s="43">
        <v>0</v>
      </c>
      <c r="E11" s="16">
        <f t="shared" si="0"/>
        <v>-25</v>
      </c>
      <c r="F11" s="16">
        <f t="shared" si="1"/>
        <v>-14</v>
      </c>
      <c r="G11" s="16">
        <v>0</v>
      </c>
      <c r="H11" s="17">
        <f t="shared" si="4"/>
        <v>-39</v>
      </c>
      <c r="I11" s="18" t="s">
        <v>58</v>
      </c>
      <c r="J11" s="35">
        <v>2</v>
      </c>
      <c r="K11" s="16" t="s">
        <v>110</v>
      </c>
      <c r="L11" s="43">
        <v>0</v>
      </c>
      <c r="M11" s="16">
        <f t="shared" si="5"/>
        <v>-25</v>
      </c>
      <c r="N11" s="16">
        <f t="shared" si="2"/>
        <v>-9</v>
      </c>
      <c r="O11" s="16">
        <v>0</v>
      </c>
      <c r="P11" s="17">
        <f t="shared" si="3"/>
        <v>-34</v>
      </c>
      <c r="R11" s="15" t="s">
        <v>145</v>
      </c>
      <c r="S11">
        <v>-9</v>
      </c>
    </row>
    <row r="12" spans="1:19" ht="18.75" x14ac:dyDescent="0.3">
      <c r="A12" s="12" t="s">
        <v>16</v>
      </c>
      <c r="B12" s="35">
        <v>4</v>
      </c>
      <c r="C12" s="16" t="s">
        <v>109</v>
      </c>
      <c r="D12" s="43">
        <v>0</v>
      </c>
      <c r="E12" s="16">
        <f t="shared" si="0"/>
        <v>-25</v>
      </c>
      <c r="F12" s="16">
        <f t="shared" si="1"/>
        <v>-14</v>
      </c>
      <c r="G12" s="16">
        <v>0</v>
      </c>
      <c r="H12" s="17">
        <f t="shared" si="4"/>
        <v>-39</v>
      </c>
      <c r="I12" s="18" t="s">
        <v>59</v>
      </c>
      <c r="J12" s="35">
        <v>2</v>
      </c>
      <c r="K12" s="16" t="s">
        <v>110</v>
      </c>
      <c r="L12" s="43">
        <v>0</v>
      </c>
      <c r="M12" s="16">
        <f t="shared" si="5"/>
        <v>-25</v>
      </c>
      <c r="N12" s="16">
        <f t="shared" si="2"/>
        <v>-9</v>
      </c>
      <c r="O12" s="16">
        <v>0</v>
      </c>
      <c r="P12" s="17">
        <f t="shared" si="3"/>
        <v>-34</v>
      </c>
      <c r="R12" s="15" t="s">
        <v>146</v>
      </c>
      <c r="S12">
        <v>0</v>
      </c>
    </row>
    <row r="13" spans="1:19" ht="18.75" x14ac:dyDescent="0.3">
      <c r="A13" s="12" t="s">
        <v>16</v>
      </c>
      <c r="B13" s="35">
        <v>4</v>
      </c>
      <c r="C13" s="16" t="s">
        <v>109</v>
      </c>
      <c r="D13" s="43">
        <v>0</v>
      </c>
      <c r="E13" s="16">
        <f t="shared" si="0"/>
        <v>-25</v>
      </c>
      <c r="F13" s="16">
        <f t="shared" si="1"/>
        <v>-14</v>
      </c>
      <c r="G13" s="16">
        <v>0</v>
      </c>
      <c r="H13" s="17">
        <f t="shared" si="4"/>
        <v>-39</v>
      </c>
      <c r="I13" s="19" t="s">
        <v>60</v>
      </c>
      <c r="J13" s="34"/>
      <c r="K13" s="19"/>
      <c r="L13" s="42"/>
      <c r="M13" s="19"/>
      <c r="N13" s="19"/>
      <c r="O13" s="19"/>
      <c r="P13" s="19"/>
    </row>
    <row r="14" spans="1:19" ht="18.75" x14ac:dyDescent="0.3">
      <c r="A14" s="12" t="s">
        <v>17</v>
      </c>
      <c r="B14" s="35">
        <v>4</v>
      </c>
      <c r="C14" s="16" t="s">
        <v>109</v>
      </c>
      <c r="D14" s="43">
        <v>0</v>
      </c>
      <c r="E14" s="16">
        <f t="shared" si="0"/>
        <v>-25</v>
      </c>
      <c r="F14" s="16">
        <f t="shared" si="1"/>
        <v>-14</v>
      </c>
      <c r="G14" s="16">
        <v>0</v>
      </c>
      <c r="H14" s="17">
        <f t="shared" si="4"/>
        <v>-39</v>
      </c>
      <c r="I14" s="18" t="s">
        <v>61</v>
      </c>
      <c r="J14" s="35">
        <v>4</v>
      </c>
      <c r="K14" s="16" t="s">
        <v>109</v>
      </c>
      <c r="L14" s="43">
        <v>0</v>
      </c>
      <c r="M14" s="16">
        <f t="shared" ref="M14:M16" si="6">IF(L14=0,-25,IF(L14&lt;11,L14*5,IF(L14&lt;21,50+((L14-10)*2),70+(L14-20))))</f>
        <v>-25</v>
      </c>
      <c r="N14" s="16">
        <f>Re+In</f>
        <v>-14</v>
      </c>
      <c r="O14" s="16">
        <v>0</v>
      </c>
      <c r="P14" s="17">
        <f t="shared" si="3"/>
        <v>-39</v>
      </c>
    </row>
    <row r="15" spans="1:19" ht="18.75" x14ac:dyDescent="0.3">
      <c r="A15" s="12" t="s">
        <v>18</v>
      </c>
      <c r="B15" s="35">
        <v>4</v>
      </c>
      <c r="C15" s="16" t="s">
        <v>109</v>
      </c>
      <c r="D15" s="43">
        <v>0</v>
      </c>
      <c r="E15" s="16">
        <f t="shared" si="0"/>
        <v>-25</v>
      </c>
      <c r="F15" s="16">
        <f t="shared" si="1"/>
        <v>-14</v>
      </c>
      <c r="G15" s="16">
        <v>0</v>
      </c>
      <c r="H15" s="17">
        <f t="shared" si="4"/>
        <v>-39</v>
      </c>
      <c r="I15" s="18" t="s">
        <v>62</v>
      </c>
      <c r="J15" s="35">
        <v>4</v>
      </c>
      <c r="K15" s="16" t="s">
        <v>123</v>
      </c>
      <c r="L15" s="43">
        <v>0</v>
      </c>
      <c r="M15" s="16">
        <f t="shared" si="6"/>
        <v>-25</v>
      </c>
      <c r="N15" s="16">
        <f>Re+Ag</f>
        <v>7</v>
      </c>
      <c r="O15" s="16">
        <v>0</v>
      </c>
      <c r="P15" s="17">
        <f t="shared" si="3"/>
        <v>-18</v>
      </c>
    </row>
    <row r="16" spans="1:19" ht="18.75" x14ac:dyDescent="0.3">
      <c r="A16" s="10" t="s">
        <v>19</v>
      </c>
      <c r="B16" s="34"/>
      <c r="C16" s="19"/>
      <c r="D16" s="42"/>
      <c r="E16" s="19"/>
      <c r="F16" s="19"/>
      <c r="G16" s="19"/>
      <c r="H16" s="20"/>
      <c r="I16" s="18" t="s">
        <v>63</v>
      </c>
      <c r="J16" s="35">
        <v>4</v>
      </c>
      <c r="K16" s="16" t="s">
        <v>109</v>
      </c>
      <c r="L16" s="43">
        <v>0</v>
      </c>
      <c r="M16" s="16">
        <f t="shared" si="6"/>
        <v>-25</v>
      </c>
      <c r="N16" s="16">
        <f>Re+In</f>
        <v>-14</v>
      </c>
      <c r="O16" s="16">
        <v>0</v>
      </c>
      <c r="P16" s="17">
        <f t="shared" si="3"/>
        <v>-39</v>
      </c>
    </row>
    <row r="17" spans="1:16" ht="18.75" x14ac:dyDescent="0.3">
      <c r="A17" s="12" t="s">
        <v>21</v>
      </c>
      <c r="B17" s="35">
        <v>4</v>
      </c>
      <c r="C17" s="16" t="s">
        <v>110</v>
      </c>
      <c r="D17" s="43">
        <v>4</v>
      </c>
      <c r="E17" s="16">
        <f t="shared" ref="E17:E29" si="7">IF(D17=0,-25,IF(D17&lt;11,D17*5,IF(D17&lt;21,50+((D17-10)*2),70+(D17-20))))</f>
        <v>20</v>
      </c>
      <c r="F17" s="16">
        <f>Pr+In</f>
        <v>-9</v>
      </c>
      <c r="G17" s="16">
        <v>0</v>
      </c>
      <c r="H17" s="17">
        <f t="shared" ref="H17:H29" si="8">G17+F17+E17</f>
        <v>11</v>
      </c>
      <c r="I17" s="19" t="s">
        <v>64</v>
      </c>
      <c r="J17" s="34"/>
      <c r="K17" s="19"/>
      <c r="L17" s="42"/>
      <c r="M17" s="19"/>
      <c r="N17" s="19"/>
      <c r="O17" s="19"/>
      <c r="P17" s="19"/>
    </row>
    <row r="18" spans="1:16" ht="18.75" x14ac:dyDescent="0.3">
      <c r="A18" s="12" t="s">
        <v>22</v>
      </c>
      <c r="B18" s="35">
        <v>4</v>
      </c>
      <c r="C18" s="16" t="s">
        <v>111</v>
      </c>
      <c r="D18" s="43">
        <f>1+5</f>
        <v>6</v>
      </c>
      <c r="E18" s="16">
        <f t="shared" si="7"/>
        <v>30</v>
      </c>
      <c r="F18" s="16">
        <f>Ag+Pr</f>
        <v>12</v>
      </c>
      <c r="G18" s="16">
        <v>0</v>
      </c>
      <c r="H18" s="17">
        <f t="shared" si="8"/>
        <v>42</v>
      </c>
      <c r="I18" s="18" t="s">
        <v>65</v>
      </c>
      <c r="J18" s="35">
        <v>4</v>
      </c>
      <c r="K18" s="16" t="s">
        <v>126</v>
      </c>
      <c r="L18" s="43">
        <v>0</v>
      </c>
      <c r="M18" s="16">
        <f t="shared" ref="M18:M21" si="9">IF(L18=0,-25,IF(L18&lt;11,L18*5,IF(L18&lt;21,50+((L18-10)*2),70+(L18-20))))</f>
        <v>-25</v>
      </c>
      <c r="N18" s="16">
        <f>In+SD</f>
        <v>1</v>
      </c>
      <c r="O18" s="16">
        <v>0</v>
      </c>
      <c r="P18" s="17">
        <f t="shared" si="3"/>
        <v>-24</v>
      </c>
    </row>
    <row r="19" spans="1:16" ht="18.75" x14ac:dyDescent="0.3">
      <c r="A19" s="12" t="s">
        <v>23</v>
      </c>
      <c r="B19" s="35">
        <v>4</v>
      </c>
      <c r="C19" s="16" t="s">
        <v>112</v>
      </c>
      <c r="D19" s="43">
        <v>0</v>
      </c>
      <c r="E19" s="16">
        <f t="shared" si="7"/>
        <v>-25</v>
      </c>
      <c r="F19" s="16">
        <f>Ag+SD</f>
        <v>22</v>
      </c>
      <c r="G19" s="16">
        <v>0</v>
      </c>
      <c r="H19" s="17">
        <f t="shared" si="8"/>
        <v>-3</v>
      </c>
      <c r="I19" s="18" t="s">
        <v>66</v>
      </c>
      <c r="J19" s="35">
        <v>4</v>
      </c>
      <c r="K19" s="16" t="s">
        <v>118</v>
      </c>
      <c r="L19" s="43">
        <v>0</v>
      </c>
      <c r="M19" s="16">
        <f t="shared" si="9"/>
        <v>-25</v>
      </c>
      <c r="N19" s="16">
        <f>In+Re</f>
        <v>-14</v>
      </c>
      <c r="O19" s="16">
        <v>0</v>
      </c>
      <c r="P19" s="17">
        <f t="shared" si="3"/>
        <v>-39</v>
      </c>
    </row>
    <row r="20" spans="1:16" ht="18.75" x14ac:dyDescent="0.3">
      <c r="A20" s="12" t="s">
        <v>24</v>
      </c>
      <c r="B20" s="35">
        <v>4</v>
      </c>
      <c r="C20" s="16" t="s">
        <v>113</v>
      </c>
      <c r="D20" s="43">
        <v>0</v>
      </c>
      <c r="E20" s="16">
        <f t="shared" si="7"/>
        <v>-25</v>
      </c>
      <c r="F20" s="16">
        <f>Pr+SD</f>
        <v>10</v>
      </c>
      <c r="G20" s="16">
        <v>0</v>
      </c>
      <c r="H20" s="17">
        <f t="shared" si="8"/>
        <v>-15</v>
      </c>
      <c r="I20" s="30" t="s">
        <v>67</v>
      </c>
      <c r="J20" s="35">
        <v>4</v>
      </c>
      <c r="K20" s="16" t="s">
        <v>114</v>
      </c>
      <c r="L20" s="43">
        <v>0</v>
      </c>
      <c r="M20" s="16">
        <f t="shared" si="9"/>
        <v>-25</v>
      </c>
      <c r="N20" s="16">
        <f>In+In</f>
        <v>-18</v>
      </c>
      <c r="O20" s="16">
        <v>0</v>
      </c>
      <c r="P20" s="17">
        <f t="shared" si="3"/>
        <v>-43</v>
      </c>
    </row>
    <row r="21" spans="1:16" ht="18.75" x14ac:dyDescent="0.3">
      <c r="A21" s="12" t="s">
        <v>25</v>
      </c>
      <c r="B21" s="35">
        <v>4</v>
      </c>
      <c r="C21" s="16" t="s">
        <v>114</v>
      </c>
      <c r="D21" s="43">
        <v>0</v>
      </c>
      <c r="E21" s="16">
        <f t="shared" si="7"/>
        <v>-25</v>
      </c>
      <c r="F21" s="16">
        <f>In+In</f>
        <v>-18</v>
      </c>
      <c r="G21" s="16">
        <v>0</v>
      </c>
      <c r="H21" s="17">
        <f t="shared" si="8"/>
        <v>-43</v>
      </c>
      <c r="I21" s="18" t="s">
        <v>68</v>
      </c>
      <c r="J21" s="35">
        <v>4</v>
      </c>
      <c r="K21" s="16" t="s">
        <v>113</v>
      </c>
      <c r="L21" s="43">
        <v>0</v>
      </c>
      <c r="M21" s="16">
        <f t="shared" si="9"/>
        <v>-25</v>
      </c>
      <c r="N21" s="16">
        <f>Pr+SD</f>
        <v>10</v>
      </c>
      <c r="O21" s="16">
        <v>0</v>
      </c>
      <c r="P21" s="17">
        <f t="shared" si="3"/>
        <v>-15</v>
      </c>
    </row>
    <row r="22" spans="1:16" ht="18.75" x14ac:dyDescent="0.3">
      <c r="A22" s="12" t="s">
        <v>26</v>
      </c>
      <c r="B22" s="35">
        <v>4</v>
      </c>
      <c r="C22" s="16" t="s">
        <v>115</v>
      </c>
      <c r="D22" s="43">
        <v>0</v>
      </c>
      <c r="E22" s="16">
        <f t="shared" si="7"/>
        <v>-25</v>
      </c>
      <c r="F22" s="16">
        <f>Ag+In</f>
        <v>3</v>
      </c>
      <c r="G22" s="16">
        <v>0</v>
      </c>
      <c r="H22" s="17">
        <f t="shared" si="8"/>
        <v>-22</v>
      </c>
      <c r="I22" s="19" t="s">
        <v>69</v>
      </c>
      <c r="J22" s="34"/>
      <c r="K22" s="19"/>
      <c r="L22" s="42"/>
      <c r="M22" s="19"/>
      <c r="N22" s="19"/>
      <c r="O22" s="19"/>
      <c r="P22" s="19"/>
    </row>
    <row r="23" spans="1:16" ht="18.75" x14ac:dyDescent="0.3">
      <c r="A23" s="12" t="s">
        <v>27</v>
      </c>
      <c r="B23" s="35">
        <v>4</v>
      </c>
      <c r="C23" s="16" t="s">
        <v>116</v>
      </c>
      <c r="D23" s="43">
        <v>0</v>
      </c>
      <c r="E23" s="16">
        <f t="shared" si="7"/>
        <v>-25</v>
      </c>
      <c r="F23" s="16">
        <f>Pr+Ag</f>
        <v>12</v>
      </c>
      <c r="G23" s="16">
        <v>0</v>
      </c>
      <c r="H23" s="17">
        <f t="shared" si="8"/>
        <v>-13</v>
      </c>
      <c r="I23" s="18" t="s">
        <v>70</v>
      </c>
      <c r="J23" s="35">
        <v>4</v>
      </c>
      <c r="K23" s="16" t="s">
        <v>110</v>
      </c>
      <c r="L23" s="43">
        <v>0</v>
      </c>
      <c r="M23" s="16">
        <f t="shared" ref="M23:M28" si="10">IF(L23=0,-25,IF(L23&lt;11,L23*5,IF(L23&lt;21,50+((L23-10)*2),70+(L23-20))))</f>
        <v>-25</v>
      </c>
      <c r="N23" s="16">
        <f>Pr+In</f>
        <v>-9</v>
      </c>
      <c r="O23" s="16">
        <v>0</v>
      </c>
      <c r="P23" s="17">
        <f t="shared" si="3"/>
        <v>-34</v>
      </c>
    </row>
    <row r="24" spans="1:16" ht="18.75" x14ac:dyDescent="0.3">
      <c r="A24" s="12" t="s">
        <v>27</v>
      </c>
      <c r="B24" s="35">
        <v>4</v>
      </c>
      <c r="C24" s="16" t="s">
        <v>116</v>
      </c>
      <c r="D24" s="43">
        <v>0</v>
      </c>
      <c r="E24" s="16">
        <f t="shared" si="7"/>
        <v>-25</v>
      </c>
      <c r="F24" s="16">
        <f>Pr+Ag</f>
        <v>12</v>
      </c>
      <c r="G24" s="16">
        <v>0</v>
      </c>
      <c r="H24" s="17">
        <f t="shared" si="8"/>
        <v>-13</v>
      </c>
      <c r="I24" s="18" t="s">
        <v>71</v>
      </c>
      <c r="J24" s="35">
        <v>4</v>
      </c>
      <c r="K24" s="16" t="s">
        <v>124</v>
      </c>
      <c r="L24" s="43">
        <v>0</v>
      </c>
      <c r="M24" s="16">
        <f t="shared" si="10"/>
        <v>-25</v>
      </c>
      <c r="N24" s="16">
        <f>Pr+In</f>
        <v>-9</v>
      </c>
      <c r="O24" s="16">
        <v>0</v>
      </c>
      <c r="P24" s="17">
        <f t="shared" si="3"/>
        <v>-34</v>
      </c>
    </row>
    <row r="25" spans="1:16" ht="18.75" x14ac:dyDescent="0.3">
      <c r="A25" s="12" t="s">
        <v>27</v>
      </c>
      <c r="B25" s="35">
        <v>4</v>
      </c>
      <c r="C25" s="16" t="s">
        <v>116</v>
      </c>
      <c r="D25" s="43">
        <v>0</v>
      </c>
      <c r="E25" s="16">
        <f t="shared" si="7"/>
        <v>-25</v>
      </c>
      <c r="F25" s="16">
        <f>Pr+Ag</f>
        <v>12</v>
      </c>
      <c r="G25" s="16">
        <v>0</v>
      </c>
      <c r="H25" s="17">
        <f t="shared" si="8"/>
        <v>-13</v>
      </c>
      <c r="I25" s="18" t="s">
        <v>72</v>
      </c>
      <c r="J25" s="35">
        <v>4</v>
      </c>
      <c r="K25" s="16" t="s">
        <v>118</v>
      </c>
      <c r="L25" s="43">
        <v>0</v>
      </c>
      <c r="M25" s="16">
        <f t="shared" si="10"/>
        <v>-25</v>
      </c>
      <c r="N25" s="16">
        <f>In+Re</f>
        <v>-14</v>
      </c>
      <c r="O25" s="16">
        <v>0</v>
      </c>
      <c r="P25" s="17">
        <f t="shared" si="3"/>
        <v>-39</v>
      </c>
    </row>
    <row r="26" spans="1:16" ht="18.75" x14ac:dyDescent="0.3">
      <c r="A26" s="12" t="s">
        <v>28</v>
      </c>
      <c r="B26" s="35">
        <v>4</v>
      </c>
      <c r="C26" s="16" t="s">
        <v>117</v>
      </c>
      <c r="D26" s="43">
        <v>0</v>
      </c>
      <c r="E26" s="16">
        <f t="shared" si="7"/>
        <v>-25</v>
      </c>
      <c r="F26" s="16">
        <f>In+Ag</f>
        <v>3</v>
      </c>
      <c r="G26" s="16">
        <v>0</v>
      </c>
      <c r="H26" s="17">
        <f t="shared" si="8"/>
        <v>-22</v>
      </c>
      <c r="I26" s="18" t="s">
        <v>73</v>
      </c>
      <c r="J26" s="35">
        <v>4</v>
      </c>
      <c r="K26" s="16" t="s">
        <v>109</v>
      </c>
      <c r="L26" s="43">
        <v>0</v>
      </c>
      <c r="M26" s="16">
        <f t="shared" si="10"/>
        <v>-25</v>
      </c>
      <c r="N26" s="16">
        <f>In+Re</f>
        <v>-14</v>
      </c>
      <c r="O26" s="16">
        <v>0</v>
      </c>
      <c r="P26" s="17">
        <f t="shared" si="3"/>
        <v>-39</v>
      </c>
    </row>
    <row r="27" spans="1:16" ht="18.75" x14ac:dyDescent="0.3">
      <c r="A27" s="12" t="s">
        <v>29</v>
      </c>
      <c r="B27" s="35">
        <v>4</v>
      </c>
      <c r="C27" s="16" t="s">
        <v>110</v>
      </c>
      <c r="D27" s="43">
        <v>0</v>
      </c>
      <c r="E27" s="16">
        <f t="shared" si="7"/>
        <v>-25</v>
      </c>
      <c r="F27" s="16">
        <f>Pr+In</f>
        <v>-9</v>
      </c>
      <c r="G27" s="16">
        <v>0</v>
      </c>
      <c r="H27" s="17">
        <f t="shared" si="8"/>
        <v>-34</v>
      </c>
      <c r="I27" s="18" t="s">
        <v>74</v>
      </c>
      <c r="J27" s="35">
        <v>4</v>
      </c>
      <c r="K27" s="16" t="s">
        <v>112</v>
      </c>
      <c r="L27" s="43">
        <v>0</v>
      </c>
      <c r="M27" s="16">
        <f t="shared" si="10"/>
        <v>-25</v>
      </c>
      <c r="N27" s="16">
        <f>Ag+SD</f>
        <v>22</v>
      </c>
      <c r="O27" s="16">
        <v>0</v>
      </c>
      <c r="P27" s="17">
        <f t="shared" si="3"/>
        <v>-3</v>
      </c>
    </row>
    <row r="28" spans="1:16" ht="18.75" x14ac:dyDescent="0.3">
      <c r="A28" s="12" t="s">
        <v>30</v>
      </c>
      <c r="B28" s="35">
        <v>4</v>
      </c>
      <c r="C28" s="16" t="s">
        <v>110</v>
      </c>
      <c r="D28" s="43">
        <v>0</v>
      </c>
      <c r="E28" s="16">
        <f t="shared" si="7"/>
        <v>-25</v>
      </c>
      <c r="F28" s="16">
        <f>Pr+In</f>
        <v>-9</v>
      </c>
      <c r="G28" s="16">
        <v>0</v>
      </c>
      <c r="H28" s="17">
        <f t="shared" si="8"/>
        <v>-34</v>
      </c>
      <c r="I28" s="18" t="s">
        <v>75</v>
      </c>
      <c r="J28" s="35">
        <v>4</v>
      </c>
      <c r="K28" s="16" t="s">
        <v>127</v>
      </c>
      <c r="L28" s="43">
        <v>0</v>
      </c>
      <c r="M28" s="16">
        <f t="shared" si="10"/>
        <v>-25</v>
      </c>
      <c r="N28" s="16">
        <f>SD+In</f>
        <v>1</v>
      </c>
      <c r="O28" s="16">
        <v>0</v>
      </c>
      <c r="P28" s="17">
        <f t="shared" si="3"/>
        <v>-24</v>
      </c>
    </row>
    <row r="29" spans="1:16" ht="18.75" x14ac:dyDescent="0.3">
      <c r="A29" s="12" t="s">
        <v>31</v>
      </c>
      <c r="B29" s="35">
        <v>4</v>
      </c>
      <c r="C29" s="16" t="s">
        <v>118</v>
      </c>
      <c r="D29" s="43">
        <v>0</v>
      </c>
      <c r="E29" s="16">
        <f t="shared" si="7"/>
        <v>-25</v>
      </c>
      <c r="F29" s="16">
        <f>In+Re</f>
        <v>-14</v>
      </c>
      <c r="G29" s="16">
        <v>0</v>
      </c>
      <c r="H29" s="17">
        <f t="shared" si="8"/>
        <v>-39</v>
      </c>
      <c r="I29" s="19" t="s">
        <v>76</v>
      </c>
      <c r="J29" s="34"/>
      <c r="K29" s="19"/>
      <c r="L29" s="42"/>
      <c r="M29" s="19"/>
      <c r="N29" s="19"/>
      <c r="O29" s="19"/>
      <c r="P29" s="19"/>
    </row>
    <row r="30" spans="1:16" ht="18.75" x14ac:dyDescent="0.3">
      <c r="A30" s="10" t="s">
        <v>32</v>
      </c>
      <c r="B30" s="34"/>
      <c r="C30" s="19"/>
      <c r="D30" s="42"/>
      <c r="E30" s="19"/>
      <c r="F30" s="19"/>
      <c r="G30" s="19"/>
      <c r="H30" s="20"/>
      <c r="I30" s="18" t="s">
        <v>77</v>
      </c>
      <c r="J30" s="35">
        <v>2</v>
      </c>
      <c r="K30" s="16" t="s">
        <v>121</v>
      </c>
      <c r="L30" s="43">
        <v>0</v>
      </c>
      <c r="M30" s="16">
        <f t="shared" ref="M30:M33" si="11">IF(L30=0,-25,IF(L30&lt;11,L30*5,IF(L30&lt;21,50+((L30-10)*2),70+(L30-20))))</f>
        <v>-25</v>
      </c>
      <c r="N30" s="16">
        <f>St+Ag</f>
        <v>13</v>
      </c>
      <c r="O30" s="16">
        <v>0</v>
      </c>
      <c r="P30" s="17">
        <f t="shared" si="3"/>
        <v>-12</v>
      </c>
    </row>
    <row r="31" spans="1:16" ht="18.75" x14ac:dyDescent="0.3">
      <c r="A31" s="12" t="s">
        <v>33</v>
      </c>
      <c r="B31" s="35">
        <v>2</v>
      </c>
      <c r="C31" s="16" t="s">
        <v>112</v>
      </c>
      <c r="D31" s="43">
        <v>6</v>
      </c>
      <c r="E31" s="16">
        <f t="shared" ref="E31:E36" si="12">IF(D31=0,-25,IF(D31&lt;11,D31*5,IF(D31&lt;21,50+((D31-10)*2),70+(D31-20))))</f>
        <v>30</v>
      </c>
      <c r="F31" s="16">
        <f>Ag+SD</f>
        <v>22</v>
      </c>
      <c r="G31" s="16">
        <v>0</v>
      </c>
      <c r="H31" s="17">
        <f t="shared" ref="H31:H36" si="13">G31+F31+E31</f>
        <v>52</v>
      </c>
      <c r="I31" s="18" t="s">
        <v>78</v>
      </c>
      <c r="J31" s="35">
        <v>2</v>
      </c>
      <c r="K31" s="16" t="s">
        <v>128</v>
      </c>
      <c r="L31" s="43">
        <f>1+3</f>
        <v>4</v>
      </c>
      <c r="M31" s="16">
        <f t="shared" si="11"/>
        <v>20</v>
      </c>
      <c r="N31" s="16">
        <f>Co+SD</f>
        <v>12</v>
      </c>
      <c r="O31" s="16">
        <v>30</v>
      </c>
      <c r="P31" s="17">
        <f t="shared" si="3"/>
        <v>62</v>
      </c>
    </row>
    <row r="32" spans="1:16" ht="18.75" x14ac:dyDescent="0.3">
      <c r="A32" s="12" t="s">
        <v>34</v>
      </c>
      <c r="B32" s="35">
        <v>2</v>
      </c>
      <c r="C32" s="16" t="s">
        <v>119</v>
      </c>
      <c r="D32" s="43">
        <f>3+3</f>
        <v>6</v>
      </c>
      <c r="E32" s="16">
        <f t="shared" si="12"/>
        <v>30</v>
      </c>
      <c r="F32" s="16">
        <f>Ag+St</f>
        <v>13</v>
      </c>
      <c r="G32" s="16">
        <v>0</v>
      </c>
      <c r="H32" s="17">
        <f t="shared" si="13"/>
        <v>43</v>
      </c>
      <c r="I32" s="18" t="s">
        <v>79</v>
      </c>
      <c r="J32" s="35">
        <v>2</v>
      </c>
      <c r="K32" s="16" t="s">
        <v>121</v>
      </c>
      <c r="L32" s="43">
        <f>1+2+1</f>
        <v>4</v>
      </c>
      <c r="M32" s="16">
        <f t="shared" si="11"/>
        <v>20</v>
      </c>
      <c r="N32" s="16">
        <f>St+Ag</f>
        <v>13</v>
      </c>
      <c r="O32" s="16">
        <v>0</v>
      </c>
      <c r="P32" s="17">
        <f t="shared" si="3"/>
        <v>33</v>
      </c>
    </row>
    <row r="33" spans="1:16" ht="18.75" x14ac:dyDescent="0.3">
      <c r="A33" s="12" t="s">
        <v>35</v>
      </c>
      <c r="B33" s="35">
        <v>2</v>
      </c>
      <c r="C33" s="16" t="s">
        <v>112</v>
      </c>
      <c r="D33" s="43">
        <v>5</v>
      </c>
      <c r="E33" s="16">
        <f t="shared" si="12"/>
        <v>25</v>
      </c>
      <c r="F33" s="16">
        <f>Ag+SD</f>
        <v>22</v>
      </c>
      <c r="G33" s="16">
        <v>0</v>
      </c>
      <c r="H33" s="17">
        <f t="shared" si="13"/>
        <v>47</v>
      </c>
      <c r="I33" s="18" t="s">
        <v>80</v>
      </c>
      <c r="J33" s="35">
        <v>2</v>
      </c>
      <c r="K33" s="16" t="s">
        <v>121</v>
      </c>
      <c r="L33" s="43">
        <v>0</v>
      </c>
      <c r="M33" s="16">
        <f t="shared" si="11"/>
        <v>-25</v>
      </c>
      <c r="N33" s="16">
        <f>St+Ag</f>
        <v>13</v>
      </c>
      <c r="O33" s="16">
        <v>0</v>
      </c>
      <c r="P33" s="17">
        <f t="shared" si="3"/>
        <v>-12</v>
      </c>
    </row>
    <row r="34" spans="1:16" ht="18.75" x14ac:dyDescent="0.3">
      <c r="A34" s="12" t="s">
        <v>36</v>
      </c>
      <c r="B34" s="35">
        <v>2</v>
      </c>
      <c r="C34" s="16" t="s">
        <v>120</v>
      </c>
      <c r="D34" s="43">
        <v>1</v>
      </c>
      <c r="E34" s="16">
        <f t="shared" si="12"/>
        <v>5</v>
      </c>
      <c r="F34" s="16">
        <f>Ag+Co</f>
        <v>14</v>
      </c>
      <c r="G34" s="16">
        <v>0</v>
      </c>
      <c r="H34" s="17">
        <f t="shared" si="13"/>
        <v>19</v>
      </c>
      <c r="I34" s="19" t="s">
        <v>81</v>
      </c>
      <c r="J34" s="34"/>
      <c r="K34" s="19"/>
      <c r="L34" s="42"/>
      <c r="M34" s="19"/>
      <c r="N34" s="19"/>
      <c r="O34" s="19"/>
      <c r="P34" s="19"/>
    </row>
    <row r="35" spans="1:16" ht="18.75" x14ac:dyDescent="0.3">
      <c r="A35" s="12" t="s">
        <v>36</v>
      </c>
      <c r="B35" s="35">
        <v>2</v>
      </c>
      <c r="C35" s="16" t="s">
        <v>120</v>
      </c>
      <c r="D35" s="43">
        <v>0</v>
      </c>
      <c r="E35" s="16">
        <f t="shared" si="12"/>
        <v>-25</v>
      </c>
      <c r="F35" s="16">
        <f>Ag+Co</f>
        <v>14</v>
      </c>
      <c r="G35" s="16">
        <v>0</v>
      </c>
      <c r="H35" s="17">
        <f t="shared" si="13"/>
        <v>-11</v>
      </c>
      <c r="I35" s="18" t="s">
        <v>82</v>
      </c>
      <c r="J35" s="35">
        <v>4</v>
      </c>
      <c r="K35" s="16" t="s">
        <v>109</v>
      </c>
      <c r="L35" s="43">
        <v>0</v>
      </c>
      <c r="M35" s="16">
        <f t="shared" ref="M35:M41" si="14">IF(L35=0,-25,IF(L35&lt;11,L35*5,IF(L35&lt;21,50+((L35-10)*2),70+(L35-20))))</f>
        <v>-25</v>
      </c>
      <c r="N35" s="16">
        <f t="shared" ref="N35:N41" si="15">Re+In</f>
        <v>-14</v>
      </c>
      <c r="O35" s="16">
        <v>0</v>
      </c>
      <c r="P35" s="17">
        <f t="shared" si="3"/>
        <v>-39</v>
      </c>
    </row>
    <row r="36" spans="1:16" ht="18.75" x14ac:dyDescent="0.3">
      <c r="A36" s="12" t="s">
        <v>36</v>
      </c>
      <c r="B36" s="35">
        <v>2</v>
      </c>
      <c r="C36" s="16" t="s">
        <v>120</v>
      </c>
      <c r="D36" s="43">
        <v>0</v>
      </c>
      <c r="E36" s="16">
        <f t="shared" si="12"/>
        <v>-25</v>
      </c>
      <c r="F36" s="16">
        <f>Ag+Co</f>
        <v>14</v>
      </c>
      <c r="G36" s="16">
        <v>0</v>
      </c>
      <c r="H36" s="17">
        <f t="shared" si="13"/>
        <v>-11</v>
      </c>
      <c r="I36" s="18" t="s">
        <v>83</v>
      </c>
      <c r="J36" s="35">
        <v>4</v>
      </c>
      <c r="K36" s="16" t="s">
        <v>109</v>
      </c>
      <c r="L36" s="43">
        <v>0</v>
      </c>
      <c r="M36" s="16">
        <f t="shared" si="14"/>
        <v>-25</v>
      </c>
      <c r="N36" s="16">
        <f t="shared" si="15"/>
        <v>-14</v>
      </c>
      <c r="O36" s="16">
        <v>0</v>
      </c>
      <c r="P36" s="17">
        <f t="shared" si="3"/>
        <v>-39</v>
      </c>
    </row>
    <row r="37" spans="1:16" ht="18.75" x14ac:dyDescent="0.3">
      <c r="A37" s="10" t="s">
        <v>37</v>
      </c>
      <c r="B37" s="34"/>
      <c r="C37" s="19"/>
      <c r="D37" s="42"/>
      <c r="E37" s="19"/>
      <c r="F37" s="19"/>
      <c r="G37" s="19"/>
      <c r="H37" s="20"/>
      <c r="I37" s="18" t="s">
        <v>84</v>
      </c>
      <c r="J37" s="35">
        <v>4</v>
      </c>
      <c r="K37" s="16" t="s">
        <v>109</v>
      </c>
      <c r="L37" s="43">
        <v>0</v>
      </c>
      <c r="M37" s="16">
        <f t="shared" si="14"/>
        <v>-25</v>
      </c>
      <c r="N37" s="16">
        <f t="shared" si="15"/>
        <v>-14</v>
      </c>
      <c r="O37" s="16">
        <v>0</v>
      </c>
      <c r="P37" s="17">
        <f t="shared" si="3"/>
        <v>-39</v>
      </c>
    </row>
    <row r="38" spans="1:16" ht="18.75" x14ac:dyDescent="0.3">
      <c r="A38" s="12" t="s">
        <v>38</v>
      </c>
      <c r="B38" s="35">
        <v>2</v>
      </c>
      <c r="C38" s="16" t="s">
        <v>121</v>
      </c>
      <c r="D38" s="43">
        <f>2+4</f>
        <v>6</v>
      </c>
      <c r="E38" s="16">
        <f t="shared" ref="E38:E51" si="16">IF(D38=0,-25,IF(D38&lt;11,D38*5,IF(D38&lt;21,50+((D38-10)*2),70+(D38-20))))</f>
        <v>30</v>
      </c>
      <c r="F38" s="16">
        <f>St+Ag</f>
        <v>13</v>
      </c>
      <c r="G38" s="16">
        <v>0</v>
      </c>
      <c r="H38" s="17">
        <f t="shared" ref="H38:H69" si="17">G38+F38+E38</f>
        <v>43</v>
      </c>
      <c r="I38" s="18" t="s">
        <v>85</v>
      </c>
      <c r="J38" s="35">
        <v>4</v>
      </c>
      <c r="K38" s="16" t="s">
        <v>109</v>
      </c>
      <c r="L38" s="43">
        <v>0</v>
      </c>
      <c r="M38" s="16">
        <f t="shared" si="14"/>
        <v>-25</v>
      </c>
      <c r="N38" s="16">
        <f t="shared" si="15"/>
        <v>-14</v>
      </c>
      <c r="O38" s="16">
        <v>0</v>
      </c>
      <c r="P38" s="17">
        <f t="shared" si="3"/>
        <v>-39</v>
      </c>
    </row>
    <row r="39" spans="1:16" ht="18.75" x14ac:dyDescent="0.3">
      <c r="A39" s="12" t="s">
        <v>148</v>
      </c>
      <c r="B39" s="35">
        <v>2</v>
      </c>
      <c r="C39" s="16" t="s">
        <v>20</v>
      </c>
      <c r="D39" s="43">
        <v>0</v>
      </c>
      <c r="E39" s="16">
        <f t="shared" si="16"/>
        <v>-25</v>
      </c>
      <c r="F39" s="16">
        <v>0</v>
      </c>
      <c r="G39" s="16">
        <v>0</v>
      </c>
      <c r="H39" s="17">
        <f t="shared" si="17"/>
        <v>-25</v>
      </c>
      <c r="I39" s="18" t="s">
        <v>86</v>
      </c>
      <c r="J39" s="35">
        <v>4</v>
      </c>
      <c r="K39" s="16" t="s">
        <v>109</v>
      </c>
      <c r="L39" s="43">
        <v>0</v>
      </c>
      <c r="M39" s="16">
        <f t="shared" si="14"/>
        <v>-25</v>
      </c>
      <c r="N39" s="16">
        <f t="shared" si="15"/>
        <v>-14</v>
      </c>
      <c r="O39" s="16">
        <v>0</v>
      </c>
      <c r="P39" s="17">
        <f t="shared" si="3"/>
        <v>-39</v>
      </c>
    </row>
    <row r="40" spans="1:16" ht="18.75" x14ac:dyDescent="0.3">
      <c r="A40" s="12" t="s">
        <v>148</v>
      </c>
      <c r="B40" s="35">
        <v>2</v>
      </c>
      <c r="C40" s="16" t="s">
        <v>20</v>
      </c>
      <c r="D40" s="43">
        <v>0</v>
      </c>
      <c r="E40" s="16">
        <f t="shared" si="16"/>
        <v>-25</v>
      </c>
      <c r="F40" s="16">
        <v>0</v>
      </c>
      <c r="G40" s="16">
        <v>0</v>
      </c>
      <c r="H40" s="17">
        <f t="shared" si="17"/>
        <v>-25</v>
      </c>
      <c r="I40" s="18" t="s">
        <v>87</v>
      </c>
      <c r="J40" s="35">
        <v>4</v>
      </c>
      <c r="K40" s="16" t="s">
        <v>109</v>
      </c>
      <c r="L40" s="43">
        <v>0</v>
      </c>
      <c r="M40" s="16">
        <f t="shared" si="14"/>
        <v>-25</v>
      </c>
      <c r="N40" s="16">
        <f t="shared" si="15"/>
        <v>-14</v>
      </c>
      <c r="O40" s="16">
        <v>0</v>
      </c>
      <c r="P40" s="17">
        <f t="shared" si="3"/>
        <v>-39</v>
      </c>
    </row>
    <row r="41" spans="1:16" ht="18.75" x14ac:dyDescent="0.3">
      <c r="A41" s="12" t="s">
        <v>148</v>
      </c>
      <c r="B41" s="35">
        <v>2</v>
      </c>
      <c r="C41" s="16" t="s">
        <v>20</v>
      </c>
      <c r="D41" s="43">
        <v>0</v>
      </c>
      <c r="E41" s="16">
        <f t="shared" si="16"/>
        <v>-25</v>
      </c>
      <c r="F41" s="16">
        <v>0</v>
      </c>
      <c r="G41" s="16">
        <v>0</v>
      </c>
      <c r="H41" s="17">
        <f t="shared" si="17"/>
        <v>-25</v>
      </c>
      <c r="I41" s="18" t="s">
        <v>88</v>
      </c>
      <c r="J41" s="35">
        <v>4</v>
      </c>
      <c r="K41" s="16" t="s">
        <v>109</v>
      </c>
      <c r="L41" s="43">
        <v>0</v>
      </c>
      <c r="M41" s="16">
        <f t="shared" si="14"/>
        <v>-25</v>
      </c>
      <c r="N41" s="16">
        <f t="shared" si="15"/>
        <v>-14</v>
      </c>
      <c r="O41" s="16">
        <v>0</v>
      </c>
      <c r="P41" s="17">
        <f t="shared" si="3"/>
        <v>-39</v>
      </c>
    </row>
    <row r="42" spans="1:16" ht="18.75" x14ac:dyDescent="0.3">
      <c r="A42" s="12" t="s">
        <v>39</v>
      </c>
      <c r="B42" s="35">
        <v>2</v>
      </c>
      <c r="C42" s="16" t="s">
        <v>122</v>
      </c>
      <c r="D42" s="43">
        <v>0</v>
      </c>
      <c r="E42" s="16">
        <f t="shared" si="16"/>
        <v>-25</v>
      </c>
      <c r="F42" s="16">
        <f>Qu+In</f>
        <v>4</v>
      </c>
      <c r="G42" s="16">
        <v>0</v>
      </c>
      <c r="H42" s="17">
        <f t="shared" si="17"/>
        <v>-21</v>
      </c>
      <c r="I42" s="19" t="s">
        <v>89</v>
      </c>
      <c r="J42" s="34"/>
      <c r="K42" s="19"/>
      <c r="L42" s="42"/>
      <c r="M42" s="19"/>
      <c r="N42" s="19"/>
      <c r="O42" s="19"/>
      <c r="P42" s="19"/>
    </row>
    <row r="43" spans="1:16" ht="18.75" x14ac:dyDescent="0.3">
      <c r="A43" s="12" t="s">
        <v>39</v>
      </c>
      <c r="B43" s="35">
        <v>2</v>
      </c>
      <c r="C43" s="16" t="s">
        <v>121</v>
      </c>
      <c r="D43" s="43">
        <v>0</v>
      </c>
      <c r="E43" s="16">
        <f t="shared" si="16"/>
        <v>-25</v>
      </c>
      <c r="F43" s="16">
        <f t="shared" ref="F43:F51" si="18">St+Ag</f>
        <v>13</v>
      </c>
      <c r="G43" s="16">
        <v>0</v>
      </c>
      <c r="H43" s="17">
        <f t="shared" si="17"/>
        <v>-12</v>
      </c>
      <c r="I43" s="18" t="s">
        <v>90</v>
      </c>
      <c r="J43" s="35">
        <v>2</v>
      </c>
      <c r="K43" s="16" t="s">
        <v>129</v>
      </c>
      <c r="L43" s="43">
        <v>4</v>
      </c>
      <c r="M43" s="16">
        <f t="shared" ref="M43:M52" si="19">IF(L43=0,-25,IF(L43&lt;11,L43*5,IF(L43&lt;21,50+((L43-10)*2),70+(L43-20))))</f>
        <v>20</v>
      </c>
      <c r="N43" s="16">
        <f>SD+Ag</f>
        <v>22</v>
      </c>
      <c r="O43" s="16">
        <v>10</v>
      </c>
      <c r="P43" s="17">
        <f t="shared" si="3"/>
        <v>52</v>
      </c>
    </row>
    <row r="44" spans="1:16" ht="18.75" x14ac:dyDescent="0.3">
      <c r="A44" s="12" t="s">
        <v>39</v>
      </c>
      <c r="B44" s="35">
        <v>2</v>
      </c>
      <c r="C44" s="16" t="s">
        <v>121</v>
      </c>
      <c r="D44" s="43">
        <v>0</v>
      </c>
      <c r="E44" s="16">
        <f t="shared" si="16"/>
        <v>-25</v>
      </c>
      <c r="F44" s="16">
        <f t="shared" si="18"/>
        <v>13</v>
      </c>
      <c r="G44" s="16">
        <v>0</v>
      </c>
      <c r="H44" s="17">
        <f t="shared" si="17"/>
        <v>-12</v>
      </c>
      <c r="I44" s="18" t="s">
        <v>91</v>
      </c>
      <c r="J44" s="35">
        <v>2</v>
      </c>
      <c r="K44" s="16" t="s">
        <v>115</v>
      </c>
      <c r="L44" s="43">
        <v>0</v>
      </c>
      <c r="M44" s="16">
        <f t="shared" si="19"/>
        <v>-25</v>
      </c>
      <c r="N44" s="16">
        <f>Ag+In</f>
        <v>3</v>
      </c>
      <c r="O44" s="16">
        <v>0</v>
      </c>
      <c r="P44" s="17">
        <f t="shared" si="3"/>
        <v>-22</v>
      </c>
    </row>
    <row r="45" spans="1:16" ht="18.75" x14ac:dyDescent="0.3">
      <c r="A45" s="12" t="s">
        <v>40</v>
      </c>
      <c r="B45" s="35">
        <v>2</v>
      </c>
      <c r="C45" s="16" t="s">
        <v>121</v>
      </c>
      <c r="D45" s="43">
        <v>0</v>
      </c>
      <c r="E45" s="16">
        <f t="shared" si="16"/>
        <v>-25</v>
      </c>
      <c r="F45" s="16">
        <f t="shared" si="18"/>
        <v>13</v>
      </c>
      <c r="G45" s="16">
        <v>0</v>
      </c>
      <c r="H45" s="17">
        <f t="shared" si="17"/>
        <v>-12</v>
      </c>
      <c r="I45" s="18" t="s">
        <v>92</v>
      </c>
      <c r="J45" s="35">
        <v>2</v>
      </c>
      <c r="K45" s="16" t="s">
        <v>113</v>
      </c>
      <c r="L45" s="43">
        <v>0</v>
      </c>
      <c r="M45" s="16">
        <f t="shared" si="19"/>
        <v>-25</v>
      </c>
      <c r="N45" s="16">
        <f>Pr+SD</f>
        <v>10</v>
      </c>
      <c r="O45" s="16">
        <v>0</v>
      </c>
      <c r="P45" s="17">
        <f t="shared" si="3"/>
        <v>-15</v>
      </c>
    </row>
    <row r="46" spans="1:16" ht="18.75" x14ac:dyDescent="0.3">
      <c r="A46" s="12" t="s">
        <v>41</v>
      </c>
      <c r="B46" s="35">
        <v>2</v>
      </c>
      <c r="C46" s="16" t="s">
        <v>121</v>
      </c>
      <c r="D46" s="43">
        <v>0</v>
      </c>
      <c r="E46" s="16">
        <f t="shared" si="16"/>
        <v>-25</v>
      </c>
      <c r="F46" s="16">
        <f t="shared" si="18"/>
        <v>13</v>
      </c>
      <c r="G46" s="16">
        <v>0</v>
      </c>
      <c r="H46" s="17">
        <f t="shared" si="17"/>
        <v>-12</v>
      </c>
      <c r="I46" s="18" t="s">
        <v>93</v>
      </c>
      <c r="J46" s="35">
        <v>2</v>
      </c>
      <c r="K46" s="16" t="s">
        <v>127</v>
      </c>
      <c r="L46" s="43">
        <v>0</v>
      </c>
      <c r="M46" s="16">
        <f t="shared" si="19"/>
        <v>-25</v>
      </c>
      <c r="N46" s="16">
        <f>SD+In</f>
        <v>1</v>
      </c>
      <c r="O46" s="16">
        <v>0</v>
      </c>
      <c r="P46" s="17">
        <f t="shared" si="3"/>
        <v>-24</v>
      </c>
    </row>
    <row r="47" spans="1:16" ht="18.75" x14ac:dyDescent="0.3">
      <c r="A47" s="12" t="s">
        <v>181</v>
      </c>
      <c r="B47" s="35">
        <v>2</v>
      </c>
      <c r="C47" s="16" t="s">
        <v>121</v>
      </c>
      <c r="D47" s="43">
        <f>1+4</f>
        <v>5</v>
      </c>
      <c r="E47" s="16">
        <f t="shared" si="16"/>
        <v>25</v>
      </c>
      <c r="F47" s="16">
        <f t="shared" si="18"/>
        <v>13</v>
      </c>
      <c r="G47" s="16">
        <v>0</v>
      </c>
      <c r="H47" s="17">
        <f t="shared" si="17"/>
        <v>38</v>
      </c>
      <c r="I47" s="18" t="s">
        <v>94</v>
      </c>
      <c r="J47" s="35">
        <v>2</v>
      </c>
      <c r="K47" s="16" t="s">
        <v>130</v>
      </c>
      <c r="L47" s="43">
        <v>0</v>
      </c>
      <c r="M47" s="16">
        <f t="shared" si="19"/>
        <v>-25</v>
      </c>
      <c r="N47" s="16">
        <f>Ag+Qu</f>
        <v>25</v>
      </c>
      <c r="O47" s="16">
        <v>0</v>
      </c>
      <c r="P47" s="29">
        <f t="shared" si="3"/>
        <v>0</v>
      </c>
    </row>
    <row r="48" spans="1:16" ht="18.75" x14ac:dyDescent="0.3">
      <c r="A48" s="12" t="s">
        <v>180</v>
      </c>
      <c r="B48" s="35">
        <v>2</v>
      </c>
      <c r="C48" s="16" t="s">
        <v>121</v>
      </c>
      <c r="D48" s="43">
        <f>2+4</f>
        <v>6</v>
      </c>
      <c r="E48" s="16">
        <f t="shared" si="16"/>
        <v>30</v>
      </c>
      <c r="F48" s="16">
        <f t="shared" si="18"/>
        <v>13</v>
      </c>
      <c r="G48" s="16">
        <v>0</v>
      </c>
      <c r="H48" s="17">
        <f t="shared" si="17"/>
        <v>43</v>
      </c>
      <c r="I48" s="18" t="s">
        <v>95</v>
      </c>
      <c r="J48" s="35">
        <v>2</v>
      </c>
      <c r="K48" s="16" t="s">
        <v>131</v>
      </c>
      <c r="L48" s="43">
        <v>0</v>
      </c>
      <c r="M48" s="16">
        <f t="shared" si="19"/>
        <v>-25</v>
      </c>
      <c r="N48" s="16">
        <f>Re+SD</f>
        <v>5</v>
      </c>
      <c r="O48" s="16">
        <v>0</v>
      </c>
      <c r="P48" s="17">
        <f t="shared" si="3"/>
        <v>-20</v>
      </c>
    </row>
    <row r="49" spans="1:16" ht="18.75" x14ac:dyDescent="0.3">
      <c r="A49" s="12" t="s">
        <v>42</v>
      </c>
      <c r="B49" s="35">
        <v>2</v>
      </c>
      <c r="C49" s="16" t="s">
        <v>121</v>
      </c>
      <c r="D49" s="43">
        <v>0</v>
      </c>
      <c r="E49" s="16">
        <f t="shared" si="16"/>
        <v>-25</v>
      </c>
      <c r="F49" s="16">
        <f t="shared" si="18"/>
        <v>13</v>
      </c>
      <c r="G49" s="16">
        <v>0</v>
      </c>
      <c r="H49" s="17">
        <f t="shared" si="17"/>
        <v>-12</v>
      </c>
      <c r="I49" s="18" t="s">
        <v>96</v>
      </c>
      <c r="J49" s="35">
        <v>2</v>
      </c>
      <c r="K49" s="16" t="s">
        <v>129</v>
      </c>
      <c r="L49" s="43">
        <v>0</v>
      </c>
      <c r="M49" s="16">
        <f t="shared" si="19"/>
        <v>-25</v>
      </c>
      <c r="N49" s="16">
        <f>SD+Ag</f>
        <v>22</v>
      </c>
      <c r="O49" s="16">
        <v>0</v>
      </c>
      <c r="P49" s="17">
        <f t="shared" si="3"/>
        <v>-3</v>
      </c>
    </row>
    <row r="50" spans="1:16" ht="18.75" x14ac:dyDescent="0.3">
      <c r="A50" s="12" t="s">
        <v>42</v>
      </c>
      <c r="B50" s="35">
        <v>2</v>
      </c>
      <c r="C50" s="16" t="s">
        <v>121</v>
      </c>
      <c r="D50" s="43">
        <v>0</v>
      </c>
      <c r="E50" s="16">
        <f t="shared" si="16"/>
        <v>-25</v>
      </c>
      <c r="F50" s="16">
        <f t="shared" si="18"/>
        <v>13</v>
      </c>
      <c r="G50" s="16">
        <v>0</v>
      </c>
      <c r="H50" s="17">
        <f t="shared" si="17"/>
        <v>-12</v>
      </c>
      <c r="I50" s="18" t="s">
        <v>97</v>
      </c>
      <c r="J50" s="35">
        <v>2</v>
      </c>
      <c r="K50" s="16" t="s">
        <v>129</v>
      </c>
      <c r="L50" s="43">
        <f>4+1</f>
        <v>5</v>
      </c>
      <c r="M50" s="16">
        <f t="shared" si="19"/>
        <v>25</v>
      </c>
      <c r="N50" s="16">
        <f>SD+Ag</f>
        <v>22</v>
      </c>
      <c r="O50" s="16">
        <v>0</v>
      </c>
      <c r="P50" s="17">
        <f t="shared" si="3"/>
        <v>47</v>
      </c>
    </row>
    <row r="51" spans="1:16" ht="18.75" x14ac:dyDescent="0.3">
      <c r="A51" s="12" t="s">
        <v>42</v>
      </c>
      <c r="B51" s="35">
        <v>2</v>
      </c>
      <c r="C51" s="16" t="s">
        <v>121</v>
      </c>
      <c r="D51" s="43">
        <v>0</v>
      </c>
      <c r="E51" s="16">
        <f t="shared" si="16"/>
        <v>-25</v>
      </c>
      <c r="F51" s="16">
        <f t="shared" si="18"/>
        <v>13</v>
      </c>
      <c r="G51" s="16">
        <v>0</v>
      </c>
      <c r="H51" s="17">
        <f t="shared" si="17"/>
        <v>-12</v>
      </c>
      <c r="I51" s="18" t="s">
        <v>98</v>
      </c>
      <c r="J51" s="35">
        <v>2</v>
      </c>
      <c r="K51" s="16" t="s">
        <v>110</v>
      </c>
      <c r="L51" s="43">
        <f>3+3</f>
        <v>6</v>
      </c>
      <c r="M51" s="16">
        <f t="shared" si="19"/>
        <v>30</v>
      </c>
      <c r="N51" s="16">
        <f>Pr+In</f>
        <v>-9</v>
      </c>
      <c r="O51" s="16">
        <v>0</v>
      </c>
      <c r="P51" s="17">
        <f t="shared" si="3"/>
        <v>21</v>
      </c>
    </row>
    <row r="52" spans="1:16" ht="18.75" x14ac:dyDescent="0.3">
      <c r="A52" s="10" t="s">
        <v>44</v>
      </c>
      <c r="B52" s="34"/>
      <c r="C52" s="19"/>
      <c r="D52" s="42"/>
      <c r="E52" s="19"/>
      <c r="F52" s="19"/>
      <c r="G52" s="19"/>
      <c r="H52" s="20"/>
      <c r="I52" s="18" t="s">
        <v>99</v>
      </c>
      <c r="J52" s="35">
        <v>2</v>
      </c>
      <c r="K52" s="16" t="s">
        <v>113</v>
      </c>
      <c r="L52" s="43">
        <v>0</v>
      </c>
      <c r="M52" s="16">
        <f t="shared" si="19"/>
        <v>-25</v>
      </c>
      <c r="N52" s="16">
        <f>Pr+SD</f>
        <v>10</v>
      </c>
      <c r="O52" s="16">
        <v>0</v>
      </c>
      <c r="P52" s="17">
        <f t="shared" si="3"/>
        <v>-15</v>
      </c>
    </row>
    <row r="53" spans="1:16" ht="18.75" x14ac:dyDescent="0.3">
      <c r="A53" s="12" t="s">
        <v>43</v>
      </c>
      <c r="B53" s="35">
        <v>2</v>
      </c>
      <c r="C53" s="16" t="s">
        <v>109</v>
      </c>
      <c r="D53" s="43">
        <v>0</v>
      </c>
      <c r="E53" s="16">
        <f t="shared" ref="E53:E69" si="20">IF(D53=0,-25,IF(D53&lt;11,D53*5,IF(D53&lt;21,50+((D53-10)*2),70+(D53-20))))</f>
        <v>-25</v>
      </c>
      <c r="F53" s="16">
        <f>Re+In</f>
        <v>-14</v>
      </c>
      <c r="G53" s="16">
        <v>0</v>
      </c>
      <c r="H53" s="17">
        <f t="shared" si="17"/>
        <v>-39</v>
      </c>
      <c r="I53" s="19" t="s">
        <v>100</v>
      </c>
      <c r="J53" s="34"/>
      <c r="K53" s="19"/>
      <c r="L53" s="42"/>
      <c r="M53" s="19"/>
      <c r="N53" s="19"/>
      <c r="O53" s="19"/>
      <c r="P53" s="19"/>
    </row>
    <row r="54" spans="1:16" ht="18.75" x14ac:dyDescent="0.3">
      <c r="A54" s="12" t="s">
        <v>43</v>
      </c>
      <c r="B54" s="35">
        <v>2</v>
      </c>
      <c r="C54" s="16" t="s">
        <v>109</v>
      </c>
      <c r="D54" s="43">
        <v>0</v>
      </c>
      <c r="E54" s="16">
        <f t="shared" si="20"/>
        <v>-25</v>
      </c>
      <c r="F54" s="16">
        <f>Re+In</f>
        <v>-14</v>
      </c>
      <c r="G54" s="16">
        <v>0</v>
      </c>
      <c r="H54" s="17">
        <f t="shared" si="17"/>
        <v>-39</v>
      </c>
      <c r="I54" s="18" t="s">
        <v>138</v>
      </c>
      <c r="J54" s="35">
        <v>2</v>
      </c>
      <c r="K54" s="16" t="s">
        <v>109</v>
      </c>
      <c r="L54" s="43">
        <v>0</v>
      </c>
      <c r="M54" s="16">
        <f t="shared" ref="M54:M59" si="21">IF(L54=0,-25,IF(L54&lt;11,L54*5,IF(L54&lt;21,50+((L54-10)*2),70+(L54-20))))</f>
        <v>-25</v>
      </c>
      <c r="N54" s="16">
        <f>Re+In</f>
        <v>-14</v>
      </c>
      <c r="O54" s="16">
        <v>0</v>
      </c>
      <c r="P54" s="17">
        <f t="shared" si="3"/>
        <v>-39</v>
      </c>
    </row>
    <row r="55" spans="1:16" ht="18.75" x14ac:dyDescent="0.3">
      <c r="A55" s="12" t="s">
        <v>43</v>
      </c>
      <c r="B55" s="35">
        <v>2</v>
      </c>
      <c r="C55" s="16" t="s">
        <v>109</v>
      </c>
      <c r="D55" s="43">
        <v>0</v>
      </c>
      <c r="E55" s="16">
        <f t="shared" si="20"/>
        <v>-25</v>
      </c>
      <c r="F55" s="16">
        <f>Re+In</f>
        <v>-14</v>
      </c>
      <c r="G55" s="16">
        <v>0</v>
      </c>
      <c r="H55" s="17">
        <f t="shared" si="17"/>
        <v>-39</v>
      </c>
      <c r="I55" s="18" t="s">
        <v>101</v>
      </c>
      <c r="J55" s="35">
        <v>2</v>
      </c>
      <c r="K55" s="16" t="s">
        <v>112</v>
      </c>
      <c r="L55" s="43">
        <v>0</v>
      </c>
      <c r="M55" s="16">
        <f t="shared" si="21"/>
        <v>-25</v>
      </c>
      <c r="N55" s="16">
        <f>Ag+SD</f>
        <v>22</v>
      </c>
      <c r="O55" s="16">
        <v>0</v>
      </c>
      <c r="P55" s="17">
        <f t="shared" si="3"/>
        <v>-3</v>
      </c>
    </row>
    <row r="56" spans="1:16" ht="18.75" x14ac:dyDescent="0.3">
      <c r="A56" s="12" t="s">
        <v>45</v>
      </c>
      <c r="B56" s="35">
        <v>2</v>
      </c>
      <c r="C56" s="16" t="s">
        <v>123</v>
      </c>
      <c r="D56" s="43">
        <v>0</v>
      </c>
      <c r="E56" s="16">
        <f t="shared" si="20"/>
        <v>-25</v>
      </c>
      <c r="F56" s="16">
        <f>Re+Ag</f>
        <v>7</v>
      </c>
      <c r="G56" s="16">
        <v>0</v>
      </c>
      <c r="H56" s="17">
        <f t="shared" si="17"/>
        <v>-18</v>
      </c>
      <c r="I56" s="18" t="s">
        <v>102</v>
      </c>
      <c r="J56" s="35">
        <v>2</v>
      </c>
      <c r="K56" s="16" t="s">
        <v>109</v>
      </c>
      <c r="L56" s="43">
        <v>0</v>
      </c>
      <c r="M56" s="16">
        <f t="shared" si="21"/>
        <v>-25</v>
      </c>
      <c r="N56" s="16">
        <f>Re+In</f>
        <v>-14</v>
      </c>
      <c r="O56" s="16">
        <v>0</v>
      </c>
      <c r="P56" s="17">
        <f t="shared" si="3"/>
        <v>-39</v>
      </c>
    </row>
    <row r="57" spans="1:16" ht="18.75" x14ac:dyDescent="0.3">
      <c r="A57" s="12" t="s">
        <v>45</v>
      </c>
      <c r="B57" s="35">
        <v>2</v>
      </c>
      <c r="C57" s="16" t="s">
        <v>123</v>
      </c>
      <c r="D57" s="43">
        <v>0</v>
      </c>
      <c r="E57" s="16">
        <f t="shared" si="20"/>
        <v>-25</v>
      </c>
      <c r="F57" s="16">
        <f>Re+Ag</f>
        <v>7</v>
      </c>
      <c r="G57" s="16">
        <v>0</v>
      </c>
      <c r="H57" s="17">
        <f t="shared" si="17"/>
        <v>-18</v>
      </c>
      <c r="I57" s="18" t="s">
        <v>102</v>
      </c>
      <c r="J57" s="35">
        <v>2</v>
      </c>
      <c r="K57" s="16" t="s">
        <v>109</v>
      </c>
      <c r="L57" s="43">
        <v>0</v>
      </c>
      <c r="M57" s="16">
        <f t="shared" si="21"/>
        <v>-25</v>
      </c>
      <c r="N57" s="16">
        <f>Re+In</f>
        <v>-14</v>
      </c>
      <c r="O57" s="16">
        <v>0</v>
      </c>
      <c r="P57" s="17">
        <f t="shared" si="3"/>
        <v>-39</v>
      </c>
    </row>
    <row r="58" spans="1:16" ht="18.75" x14ac:dyDescent="0.3">
      <c r="A58" s="12" t="s">
        <v>45</v>
      </c>
      <c r="B58" s="35">
        <v>2</v>
      </c>
      <c r="C58" s="16" t="s">
        <v>123</v>
      </c>
      <c r="D58" s="43">
        <v>0</v>
      </c>
      <c r="E58" s="16">
        <f t="shared" si="20"/>
        <v>-25</v>
      </c>
      <c r="F58" s="16">
        <f>Re+Ag</f>
        <v>7</v>
      </c>
      <c r="G58" s="16">
        <v>0</v>
      </c>
      <c r="H58" s="17">
        <f t="shared" si="17"/>
        <v>-18</v>
      </c>
      <c r="I58" s="18" t="s">
        <v>102</v>
      </c>
      <c r="J58" s="35">
        <v>2</v>
      </c>
      <c r="K58" s="16" t="s">
        <v>109</v>
      </c>
      <c r="L58" s="43">
        <v>0</v>
      </c>
      <c r="M58" s="16">
        <f t="shared" si="21"/>
        <v>-25</v>
      </c>
      <c r="N58" s="16">
        <f>Re+In</f>
        <v>-14</v>
      </c>
      <c r="O58" s="16">
        <v>0</v>
      </c>
      <c r="P58" s="17">
        <f t="shared" si="3"/>
        <v>-39</v>
      </c>
    </row>
    <row r="59" spans="1:16" ht="18.75" x14ac:dyDescent="0.3">
      <c r="A59" s="12" t="s">
        <v>46</v>
      </c>
      <c r="B59" s="35">
        <v>2</v>
      </c>
      <c r="C59" s="16" t="s">
        <v>124</v>
      </c>
      <c r="D59" s="43">
        <v>0</v>
      </c>
      <c r="E59" s="16">
        <f t="shared" si="20"/>
        <v>-25</v>
      </c>
      <c r="F59" s="16">
        <f>In+Pr</f>
        <v>-9</v>
      </c>
      <c r="G59" s="16">
        <v>0</v>
      </c>
      <c r="H59" s="17">
        <f t="shared" si="17"/>
        <v>-34</v>
      </c>
      <c r="I59" s="18" t="s">
        <v>102</v>
      </c>
      <c r="J59" s="35">
        <v>2</v>
      </c>
      <c r="K59" s="16" t="s">
        <v>109</v>
      </c>
      <c r="L59" s="43">
        <v>0</v>
      </c>
      <c r="M59" s="16">
        <f t="shared" si="21"/>
        <v>-25</v>
      </c>
      <c r="N59" s="16">
        <f>Re+In</f>
        <v>-14</v>
      </c>
      <c r="O59" s="16">
        <v>0</v>
      </c>
      <c r="P59" s="17">
        <f t="shared" si="3"/>
        <v>-39</v>
      </c>
    </row>
    <row r="60" spans="1:16" ht="18.75" x14ac:dyDescent="0.3">
      <c r="A60" s="12" t="s">
        <v>150</v>
      </c>
      <c r="B60" s="35">
        <v>2</v>
      </c>
      <c r="C60" s="16" t="s">
        <v>125</v>
      </c>
      <c r="D60" s="43">
        <v>1</v>
      </c>
      <c r="E60" s="16">
        <f t="shared" si="20"/>
        <v>5</v>
      </c>
      <c r="F60" s="16">
        <f>Re+Re</f>
        <v>-10</v>
      </c>
      <c r="G60" s="16">
        <v>0</v>
      </c>
      <c r="H60" s="17">
        <f t="shared" si="17"/>
        <v>-5</v>
      </c>
      <c r="I60" s="18" t="s">
        <v>103</v>
      </c>
      <c r="J60" s="35">
        <v>2</v>
      </c>
      <c r="K60" s="16" t="s">
        <v>117</v>
      </c>
      <c r="L60" s="43">
        <v>2</v>
      </c>
      <c r="M60" s="16">
        <f>IF(L60=0,-25,IF(L60&lt;11,L60*5,IF(L60&lt;21,50+((L60-10)*2),70+(L60-20))))</f>
        <v>10</v>
      </c>
      <c r="N60" s="16">
        <f>Ag+In</f>
        <v>3</v>
      </c>
      <c r="O60" s="16">
        <v>0</v>
      </c>
      <c r="P60" s="17">
        <f t="shared" si="3"/>
        <v>13</v>
      </c>
    </row>
    <row r="61" spans="1:16" ht="18.75" x14ac:dyDescent="0.3">
      <c r="A61" s="12" t="s">
        <v>135</v>
      </c>
      <c r="B61" s="35">
        <v>2</v>
      </c>
      <c r="C61" s="16" t="s">
        <v>125</v>
      </c>
      <c r="D61" s="43">
        <v>0</v>
      </c>
      <c r="E61" s="16">
        <f t="shared" si="20"/>
        <v>-25</v>
      </c>
      <c r="F61" s="16">
        <f>Re+Re</f>
        <v>-10</v>
      </c>
      <c r="G61" s="16">
        <v>0</v>
      </c>
      <c r="H61" s="17">
        <f t="shared" si="17"/>
        <v>-35</v>
      </c>
      <c r="I61" s="19" t="s">
        <v>104</v>
      </c>
      <c r="J61" s="34"/>
      <c r="K61" s="19"/>
      <c r="L61" s="42"/>
      <c r="M61" s="19"/>
      <c r="N61" s="19"/>
      <c r="O61" s="19"/>
      <c r="P61" s="19"/>
    </row>
    <row r="62" spans="1:16" ht="18.75" x14ac:dyDescent="0.3">
      <c r="A62" s="12" t="s">
        <v>47</v>
      </c>
      <c r="B62" s="35">
        <v>2</v>
      </c>
      <c r="C62" s="16" t="s">
        <v>123</v>
      </c>
      <c r="D62" s="43">
        <v>0</v>
      </c>
      <c r="E62" s="16">
        <f t="shared" si="20"/>
        <v>-25</v>
      </c>
      <c r="F62" s="16">
        <f>Re+Ag</f>
        <v>7</v>
      </c>
      <c r="G62" s="16">
        <v>0</v>
      </c>
      <c r="H62" s="17">
        <f t="shared" si="17"/>
        <v>-18</v>
      </c>
      <c r="I62" s="18" t="s">
        <v>105</v>
      </c>
      <c r="J62" s="35">
        <v>4</v>
      </c>
      <c r="K62" s="16" t="s">
        <v>115</v>
      </c>
      <c r="L62" s="43">
        <v>0</v>
      </c>
      <c r="M62" s="16">
        <f t="shared" ref="M62:M65" si="22">IF(L62=0,-25,IF(L62&lt;11,L62*5,IF(L62&lt;21,50+((L62-10)*2),70+(L62-20))))</f>
        <v>-25</v>
      </c>
      <c r="N62" s="16">
        <f>Ag+In</f>
        <v>3</v>
      </c>
      <c r="O62" s="16">
        <v>0</v>
      </c>
      <c r="P62" s="17">
        <f t="shared" si="3"/>
        <v>-22</v>
      </c>
    </row>
    <row r="63" spans="1:16" ht="18.75" x14ac:dyDescent="0.3">
      <c r="A63" s="12" t="s">
        <v>48</v>
      </c>
      <c r="B63" s="35">
        <v>2</v>
      </c>
      <c r="C63" s="16" t="s">
        <v>126</v>
      </c>
      <c r="D63" s="43">
        <f>1+3+1</f>
        <v>5</v>
      </c>
      <c r="E63" s="16">
        <f t="shared" si="20"/>
        <v>25</v>
      </c>
      <c r="F63" s="16">
        <f>In+SD</f>
        <v>1</v>
      </c>
      <c r="G63" s="16">
        <v>0</v>
      </c>
      <c r="H63" s="17">
        <f t="shared" si="17"/>
        <v>26</v>
      </c>
      <c r="I63" s="18" t="s">
        <v>106</v>
      </c>
      <c r="J63" s="35">
        <v>4</v>
      </c>
      <c r="K63" s="16" t="s">
        <v>115</v>
      </c>
      <c r="L63" s="43">
        <v>0</v>
      </c>
      <c r="M63" s="16">
        <f t="shared" si="22"/>
        <v>-25</v>
      </c>
      <c r="N63" s="16">
        <f>Ag+In</f>
        <v>3</v>
      </c>
      <c r="O63" s="16">
        <v>0</v>
      </c>
      <c r="P63" s="17">
        <f t="shared" si="3"/>
        <v>-22</v>
      </c>
    </row>
    <row r="64" spans="1:16" ht="18.75" x14ac:dyDescent="0.3">
      <c r="A64" s="12" t="s">
        <v>133</v>
      </c>
      <c r="B64" s="35">
        <v>2</v>
      </c>
      <c r="C64" s="16" t="s">
        <v>136</v>
      </c>
      <c r="D64" s="43">
        <f>2+2</f>
        <v>4</v>
      </c>
      <c r="E64" s="16">
        <f t="shared" si="20"/>
        <v>20</v>
      </c>
      <c r="F64" s="16">
        <f>Co+Co</f>
        <v>4</v>
      </c>
      <c r="G64" s="16">
        <v>0</v>
      </c>
      <c r="H64" s="17">
        <f t="shared" si="17"/>
        <v>24</v>
      </c>
      <c r="I64" s="18" t="s">
        <v>107</v>
      </c>
      <c r="J64" s="35">
        <v>4</v>
      </c>
      <c r="K64" s="16" t="s">
        <v>132</v>
      </c>
      <c r="L64" s="43">
        <v>0</v>
      </c>
      <c r="M64" s="16">
        <f t="shared" si="22"/>
        <v>-25</v>
      </c>
      <c r="N64" s="16">
        <f>Ag+Re</f>
        <v>7</v>
      </c>
      <c r="O64" s="16">
        <v>0</v>
      </c>
      <c r="P64" s="17">
        <f t="shared" si="3"/>
        <v>-18</v>
      </c>
    </row>
    <row r="65" spans="1:16" ht="18.75" x14ac:dyDescent="0.3">
      <c r="A65" s="12" t="s">
        <v>134</v>
      </c>
      <c r="B65" s="35">
        <v>2</v>
      </c>
      <c r="C65" s="16" t="s">
        <v>137</v>
      </c>
      <c r="D65" s="43">
        <f>1+3</f>
        <v>4</v>
      </c>
      <c r="E65" s="16">
        <f t="shared" si="20"/>
        <v>20</v>
      </c>
      <c r="F65" s="16">
        <f>SD+SD</f>
        <v>20</v>
      </c>
      <c r="G65" s="16">
        <v>0</v>
      </c>
      <c r="H65" s="17">
        <f t="shared" si="17"/>
        <v>40</v>
      </c>
      <c r="I65" s="18" t="s">
        <v>108</v>
      </c>
      <c r="J65" s="35">
        <v>4</v>
      </c>
      <c r="K65" s="16" t="s">
        <v>122</v>
      </c>
      <c r="L65" s="43">
        <v>0</v>
      </c>
      <c r="M65" s="16">
        <f t="shared" si="22"/>
        <v>-25</v>
      </c>
      <c r="N65" s="16">
        <f>Qu+In</f>
        <v>4</v>
      </c>
      <c r="O65" s="16">
        <v>0</v>
      </c>
      <c r="P65" s="17">
        <f t="shared" si="3"/>
        <v>-21</v>
      </c>
    </row>
    <row r="66" spans="1:16" ht="18.75" x14ac:dyDescent="0.3">
      <c r="A66" s="12" t="s">
        <v>49</v>
      </c>
      <c r="B66" s="35">
        <v>2</v>
      </c>
      <c r="C66" s="16" t="s">
        <v>123</v>
      </c>
      <c r="D66" s="43">
        <v>0</v>
      </c>
      <c r="E66" s="16">
        <f t="shared" si="20"/>
        <v>-25</v>
      </c>
      <c r="F66" s="16">
        <f>Re+Ag</f>
        <v>7</v>
      </c>
      <c r="G66" s="16">
        <v>0</v>
      </c>
      <c r="H66" s="17">
        <f t="shared" si="17"/>
        <v>-18</v>
      </c>
      <c r="I66" s="21"/>
      <c r="K66" s="21"/>
      <c r="M66" s="21"/>
      <c r="N66" s="21"/>
      <c r="O66" s="21"/>
      <c r="P66" s="21"/>
    </row>
    <row r="67" spans="1:16" ht="18.75" x14ac:dyDescent="0.3">
      <c r="A67" s="12" t="s">
        <v>50</v>
      </c>
      <c r="B67" s="35">
        <v>2</v>
      </c>
      <c r="C67" s="16" t="s">
        <v>109</v>
      </c>
      <c r="D67" s="43">
        <v>0</v>
      </c>
      <c r="E67" s="16">
        <f t="shared" si="20"/>
        <v>-25</v>
      </c>
      <c r="F67" s="16">
        <f>Re+In</f>
        <v>-14</v>
      </c>
      <c r="G67" s="16">
        <v>0</v>
      </c>
      <c r="H67" s="17">
        <f t="shared" si="17"/>
        <v>-39</v>
      </c>
      <c r="I67" s="21"/>
      <c r="K67" s="21"/>
      <c r="M67" s="21"/>
      <c r="N67" s="21"/>
      <c r="O67" s="21"/>
      <c r="P67" s="21"/>
    </row>
    <row r="68" spans="1:16" ht="18.75" x14ac:dyDescent="0.3">
      <c r="A68" s="12" t="s">
        <v>51</v>
      </c>
      <c r="B68" s="35">
        <v>2</v>
      </c>
      <c r="C68" s="16" t="s">
        <v>118</v>
      </c>
      <c r="D68" s="43">
        <v>0</v>
      </c>
      <c r="E68" s="16">
        <f t="shared" si="20"/>
        <v>-25</v>
      </c>
      <c r="F68" s="16">
        <f>Re+In</f>
        <v>-14</v>
      </c>
      <c r="G68" s="16">
        <v>0</v>
      </c>
      <c r="H68" s="17">
        <f t="shared" si="17"/>
        <v>-39</v>
      </c>
      <c r="I68" s="18"/>
      <c r="J68" s="38"/>
      <c r="K68" s="18"/>
      <c r="L68" s="46"/>
      <c r="M68" s="18"/>
      <c r="N68" s="18"/>
      <c r="O68" s="18"/>
      <c r="P68" s="18"/>
    </row>
    <row r="69" spans="1:16" ht="18.75" x14ac:dyDescent="0.3">
      <c r="A69" s="12" t="s">
        <v>51</v>
      </c>
      <c r="B69" s="35">
        <v>2</v>
      </c>
      <c r="C69" s="16" t="s">
        <v>118</v>
      </c>
      <c r="D69" s="43">
        <v>0</v>
      </c>
      <c r="E69" s="16">
        <f t="shared" si="20"/>
        <v>-25</v>
      </c>
      <c r="F69" s="16">
        <f>Re+In</f>
        <v>-14</v>
      </c>
      <c r="G69" s="16">
        <v>0</v>
      </c>
      <c r="H69" s="17">
        <f t="shared" si="17"/>
        <v>-39</v>
      </c>
      <c r="I69" s="18"/>
      <c r="J69" s="38"/>
      <c r="K69" s="18"/>
      <c r="L69" s="46"/>
      <c r="M69" s="18"/>
      <c r="N69" s="18"/>
      <c r="O69" s="18"/>
      <c r="P69" s="18"/>
    </row>
  </sheetData>
  <pageMargins left="0.25" right="0.25" top="0.75" bottom="0.75" header="0.3" footer="0.3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456B1-0B8A-4091-8066-D9D5DEBE32EC}">
  <sheetPr>
    <pageSetUpPr fitToPage="1"/>
  </sheetPr>
  <dimension ref="A1:S69"/>
  <sheetViews>
    <sheetView topLeftCell="A45" zoomScaleNormal="100" workbookViewId="0">
      <selection activeCell="J62" sqref="J62"/>
    </sheetView>
  </sheetViews>
  <sheetFormatPr defaultRowHeight="15" x14ac:dyDescent="0.25"/>
  <cols>
    <col min="1" max="1" width="23.28515625" customWidth="1"/>
    <col min="2" max="2" width="6.85546875" style="1" customWidth="1"/>
    <col min="3" max="3" width="8.28515625" style="1" customWidth="1"/>
    <col min="4" max="4" width="9.28515625" style="24" customWidth="1"/>
    <col min="5" max="5" width="12.5703125" bestFit="1" customWidth="1"/>
    <col min="9" max="9" width="23.28515625" customWidth="1"/>
    <col min="10" max="10" width="6.85546875" customWidth="1"/>
    <col min="11" max="11" width="8.28515625" customWidth="1"/>
    <col min="12" max="12" width="9.28515625" style="44" customWidth="1"/>
    <col min="13" max="13" width="12.5703125" bestFit="1" customWidth="1"/>
  </cols>
  <sheetData>
    <row r="1" spans="1:19" ht="29.25" x14ac:dyDescent="0.5">
      <c r="A1" s="14" t="s">
        <v>151</v>
      </c>
    </row>
    <row r="2" spans="1:19" ht="23.25" x14ac:dyDescent="0.35">
      <c r="A2" s="13" t="s">
        <v>0</v>
      </c>
      <c r="B2" s="3"/>
      <c r="C2" s="3"/>
      <c r="D2" s="25"/>
      <c r="E2" s="4"/>
      <c r="F2" s="4"/>
      <c r="G2" s="4"/>
      <c r="H2" s="4"/>
      <c r="I2" s="4"/>
      <c r="J2" s="4"/>
      <c r="K2" s="4"/>
      <c r="L2" s="45"/>
      <c r="M2" s="4"/>
      <c r="N2" s="4"/>
      <c r="O2" s="4"/>
      <c r="P2" s="4"/>
    </row>
    <row r="3" spans="1:19" ht="21" x14ac:dyDescent="0.35">
      <c r="A3" s="2" t="s">
        <v>1</v>
      </c>
      <c r="B3" s="7" t="s">
        <v>2</v>
      </c>
      <c r="C3" s="7" t="s">
        <v>3</v>
      </c>
      <c r="D3" s="26" t="s">
        <v>4</v>
      </c>
      <c r="E3" s="5"/>
      <c r="F3" s="7" t="s">
        <v>6</v>
      </c>
      <c r="G3" s="5"/>
      <c r="H3" s="8" t="s">
        <v>10</v>
      </c>
      <c r="I3" s="2" t="s">
        <v>1</v>
      </c>
      <c r="J3" s="7" t="s">
        <v>2</v>
      </c>
      <c r="K3" s="7" t="s">
        <v>3</v>
      </c>
      <c r="L3" s="41" t="s">
        <v>4</v>
      </c>
      <c r="M3" s="5"/>
      <c r="N3" s="7" t="s">
        <v>6</v>
      </c>
      <c r="O3" s="5"/>
      <c r="P3" s="7" t="s">
        <v>10</v>
      </c>
    </row>
    <row r="4" spans="1:19" ht="18.75" x14ac:dyDescent="0.3">
      <c r="A4" s="6"/>
      <c r="B4" s="7"/>
      <c r="C4" s="7"/>
      <c r="D4" s="26" t="s">
        <v>5</v>
      </c>
      <c r="E4" s="7" t="s">
        <v>7</v>
      </c>
      <c r="F4" s="9" t="s">
        <v>8</v>
      </c>
      <c r="G4" s="9" t="s">
        <v>9</v>
      </c>
      <c r="H4" s="8" t="s">
        <v>11</v>
      </c>
      <c r="I4" s="6"/>
      <c r="J4" s="7"/>
      <c r="K4" s="7"/>
      <c r="L4" s="41" t="s">
        <v>5</v>
      </c>
      <c r="M4" s="7" t="s">
        <v>7</v>
      </c>
      <c r="N4" s="9" t="s">
        <v>8</v>
      </c>
      <c r="O4" s="9" t="s">
        <v>9</v>
      </c>
      <c r="P4" s="7" t="s">
        <v>11</v>
      </c>
    </row>
    <row r="5" spans="1:19" ht="18.75" x14ac:dyDescent="0.3">
      <c r="A5" s="10" t="s">
        <v>12</v>
      </c>
      <c r="B5" s="10"/>
      <c r="C5" s="10"/>
      <c r="D5" s="27"/>
      <c r="E5" s="10"/>
      <c r="F5" s="10"/>
      <c r="G5" s="10"/>
      <c r="H5" s="11"/>
      <c r="I5" s="10" t="s">
        <v>52</v>
      </c>
      <c r="J5" s="10"/>
      <c r="K5" s="10"/>
      <c r="L5" s="42"/>
      <c r="M5" s="10"/>
      <c r="N5" s="10"/>
      <c r="O5" s="10"/>
      <c r="P5" s="20"/>
      <c r="R5" s="15" t="s">
        <v>140</v>
      </c>
      <c r="S5">
        <v>7</v>
      </c>
    </row>
    <row r="6" spans="1:19" ht="18.75" x14ac:dyDescent="0.3">
      <c r="A6" s="12" t="s">
        <v>13</v>
      </c>
      <c r="B6" s="43">
        <v>4</v>
      </c>
      <c r="C6" s="16" t="s">
        <v>109</v>
      </c>
      <c r="D6" s="28">
        <v>0</v>
      </c>
      <c r="E6" s="16">
        <f t="shared" ref="E6:E69" si="0">IF(D6=0,-25,IF(D6&lt;11,D6*5,IF(D6&lt;21,50+((D6-10)*2),70+(D6-20))))</f>
        <v>-25</v>
      </c>
      <c r="F6" s="22">
        <f t="shared" ref="F6:F15" si="1">Re+In</f>
        <v>11</v>
      </c>
      <c r="G6" s="16">
        <v>0</v>
      </c>
      <c r="H6" s="17">
        <f>E6+F6+G6</f>
        <v>-14</v>
      </c>
      <c r="I6" s="18" t="s">
        <v>53</v>
      </c>
      <c r="J6" s="43">
        <v>4</v>
      </c>
      <c r="K6" s="16" t="s">
        <v>110</v>
      </c>
      <c r="L6" s="43">
        <v>0</v>
      </c>
      <c r="M6" s="16">
        <f>IF(L6=0,-25,IF(L6&lt;11,L6*5,IF(L6&lt;21,50+((L6-10)*2),70+(L6-20))))</f>
        <v>-25</v>
      </c>
      <c r="N6" s="22">
        <f t="shared" ref="N6:N12" si="2">Pr+In</f>
        <v>13</v>
      </c>
      <c r="O6" s="16">
        <v>0</v>
      </c>
      <c r="P6" s="17">
        <f>M6+N6+O6</f>
        <v>-12</v>
      </c>
      <c r="R6" s="15" t="s">
        <v>139</v>
      </c>
      <c r="S6">
        <v>6</v>
      </c>
    </row>
    <row r="7" spans="1:19" ht="18.75" x14ac:dyDescent="0.3">
      <c r="A7" s="12" t="s">
        <v>14</v>
      </c>
      <c r="B7" s="43">
        <v>4</v>
      </c>
      <c r="C7" s="16" t="s">
        <v>109</v>
      </c>
      <c r="D7" s="28">
        <v>0</v>
      </c>
      <c r="E7" s="16">
        <f t="shared" si="0"/>
        <v>-25</v>
      </c>
      <c r="F7" s="22">
        <f t="shared" si="1"/>
        <v>11</v>
      </c>
      <c r="G7" s="16">
        <v>0</v>
      </c>
      <c r="H7" s="17">
        <f t="shared" ref="H7:H15" si="3">E7+F7+G7</f>
        <v>-14</v>
      </c>
      <c r="I7" s="18" t="s">
        <v>54</v>
      </c>
      <c r="J7" s="43">
        <v>4</v>
      </c>
      <c r="K7" s="16" t="s">
        <v>110</v>
      </c>
      <c r="L7" s="43">
        <v>0</v>
      </c>
      <c r="M7" s="16">
        <f t="shared" ref="M7:M12" si="4">IF(L7=0,-25,IF(L7&lt;11,L7*5,IF(L7&lt;21,50+((L7-10)*2),70+(L7-20))))</f>
        <v>-25</v>
      </c>
      <c r="N7" s="22">
        <f t="shared" si="2"/>
        <v>13</v>
      </c>
      <c r="O7" s="16">
        <v>0</v>
      </c>
      <c r="P7" s="17">
        <f t="shared" ref="P7:P12" si="5">M7+N7+O7</f>
        <v>-12</v>
      </c>
      <c r="R7" s="15" t="s">
        <v>141</v>
      </c>
      <c r="S7">
        <v>4</v>
      </c>
    </row>
    <row r="8" spans="1:19" ht="18.75" x14ac:dyDescent="0.3">
      <c r="A8" s="12" t="s">
        <v>162</v>
      </c>
      <c r="B8" s="43">
        <v>4</v>
      </c>
      <c r="C8" s="16" t="s">
        <v>109</v>
      </c>
      <c r="D8" s="28">
        <v>2</v>
      </c>
      <c r="E8" s="16">
        <f t="shared" si="0"/>
        <v>10</v>
      </c>
      <c r="F8" s="22">
        <f t="shared" si="1"/>
        <v>11</v>
      </c>
      <c r="G8" s="16">
        <v>0</v>
      </c>
      <c r="H8" s="17">
        <f t="shared" si="3"/>
        <v>21</v>
      </c>
      <c r="I8" s="18" t="s">
        <v>55</v>
      </c>
      <c r="J8" s="43">
        <v>4</v>
      </c>
      <c r="K8" s="16" t="s">
        <v>110</v>
      </c>
      <c r="L8" s="43">
        <v>1</v>
      </c>
      <c r="M8" s="16">
        <f t="shared" si="4"/>
        <v>5</v>
      </c>
      <c r="N8" s="22">
        <f t="shared" si="2"/>
        <v>13</v>
      </c>
      <c r="O8" s="16">
        <v>0</v>
      </c>
      <c r="P8" s="17">
        <f t="shared" si="5"/>
        <v>18</v>
      </c>
      <c r="R8" s="15" t="s">
        <v>142</v>
      </c>
      <c r="S8">
        <v>3</v>
      </c>
    </row>
    <row r="9" spans="1:19" ht="18.75" x14ac:dyDescent="0.3">
      <c r="A9" s="12" t="s">
        <v>15</v>
      </c>
      <c r="B9" s="43">
        <v>4</v>
      </c>
      <c r="C9" s="16" t="s">
        <v>109</v>
      </c>
      <c r="D9" s="28">
        <v>0</v>
      </c>
      <c r="E9" s="16">
        <f t="shared" si="0"/>
        <v>-25</v>
      </c>
      <c r="F9" s="22">
        <f t="shared" si="1"/>
        <v>11</v>
      </c>
      <c r="G9" s="16">
        <v>0</v>
      </c>
      <c r="H9" s="17">
        <f t="shared" si="3"/>
        <v>-14</v>
      </c>
      <c r="I9" s="18" t="s">
        <v>56</v>
      </c>
      <c r="J9" s="43">
        <v>2</v>
      </c>
      <c r="K9" s="16" t="s">
        <v>110</v>
      </c>
      <c r="L9" s="43">
        <v>10</v>
      </c>
      <c r="M9" s="16">
        <f t="shared" si="4"/>
        <v>50</v>
      </c>
      <c r="N9" s="22">
        <f t="shared" si="2"/>
        <v>13</v>
      </c>
      <c r="O9" s="16">
        <v>0</v>
      </c>
      <c r="P9" s="17">
        <f t="shared" si="5"/>
        <v>63</v>
      </c>
      <c r="R9" s="15" t="s">
        <v>143</v>
      </c>
      <c r="S9">
        <v>9</v>
      </c>
    </row>
    <row r="10" spans="1:19" ht="18.75" x14ac:dyDescent="0.3">
      <c r="A10" s="12" t="s">
        <v>15</v>
      </c>
      <c r="B10" s="43">
        <v>4</v>
      </c>
      <c r="C10" s="16" t="s">
        <v>109</v>
      </c>
      <c r="D10" s="28">
        <v>0</v>
      </c>
      <c r="E10" s="16">
        <f t="shared" si="0"/>
        <v>-25</v>
      </c>
      <c r="F10" s="22">
        <f t="shared" si="1"/>
        <v>11</v>
      </c>
      <c r="G10" s="16">
        <v>0</v>
      </c>
      <c r="H10" s="17">
        <f t="shared" si="3"/>
        <v>-14</v>
      </c>
      <c r="I10" s="18" t="s">
        <v>57</v>
      </c>
      <c r="J10" s="43">
        <v>4</v>
      </c>
      <c r="K10" s="16" t="s">
        <v>110</v>
      </c>
      <c r="L10" s="43">
        <v>0</v>
      </c>
      <c r="M10" s="16">
        <f t="shared" si="4"/>
        <v>-25</v>
      </c>
      <c r="N10" s="22">
        <f t="shared" si="2"/>
        <v>13</v>
      </c>
      <c r="O10" s="16">
        <v>0</v>
      </c>
      <c r="P10" s="17">
        <f t="shared" si="5"/>
        <v>-12</v>
      </c>
      <c r="R10" s="15" t="s">
        <v>144</v>
      </c>
      <c r="S10">
        <v>4</v>
      </c>
    </row>
    <row r="11" spans="1:19" ht="18.75" x14ac:dyDescent="0.3">
      <c r="A11" s="12" t="s">
        <v>16</v>
      </c>
      <c r="B11" s="43">
        <v>4</v>
      </c>
      <c r="C11" s="16" t="s">
        <v>109</v>
      </c>
      <c r="D11" s="28">
        <v>0</v>
      </c>
      <c r="E11" s="16">
        <f t="shared" si="0"/>
        <v>-25</v>
      </c>
      <c r="F11" s="22">
        <f t="shared" si="1"/>
        <v>11</v>
      </c>
      <c r="G11" s="16">
        <v>0</v>
      </c>
      <c r="H11" s="17">
        <f t="shared" si="3"/>
        <v>-14</v>
      </c>
      <c r="I11" s="18" t="s">
        <v>58</v>
      </c>
      <c r="J11" s="43">
        <v>4</v>
      </c>
      <c r="K11" s="16" t="s">
        <v>110</v>
      </c>
      <c r="L11" s="43">
        <v>0</v>
      </c>
      <c r="M11" s="16">
        <f t="shared" si="4"/>
        <v>-25</v>
      </c>
      <c r="N11" s="22">
        <f t="shared" si="2"/>
        <v>13</v>
      </c>
      <c r="O11" s="16">
        <v>0</v>
      </c>
      <c r="P11" s="17">
        <f t="shared" si="5"/>
        <v>-12</v>
      </c>
      <c r="R11" s="15" t="s">
        <v>145</v>
      </c>
      <c r="S11">
        <v>7</v>
      </c>
    </row>
    <row r="12" spans="1:19" ht="18.75" x14ac:dyDescent="0.3">
      <c r="A12" s="12" t="s">
        <v>16</v>
      </c>
      <c r="B12" s="43">
        <v>4</v>
      </c>
      <c r="C12" s="16" t="s">
        <v>109</v>
      </c>
      <c r="D12" s="28">
        <v>0</v>
      </c>
      <c r="E12" s="16">
        <f t="shared" si="0"/>
        <v>-25</v>
      </c>
      <c r="F12" s="22">
        <f t="shared" si="1"/>
        <v>11</v>
      </c>
      <c r="G12" s="16">
        <v>0</v>
      </c>
      <c r="H12" s="17">
        <f t="shared" si="3"/>
        <v>-14</v>
      </c>
      <c r="I12" s="18" t="s">
        <v>59</v>
      </c>
      <c r="J12" s="43">
        <v>4</v>
      </c>
      <c r="K12" s="16" t="s">
        <v>110</v>
      </c>
      <c r="L12" s="43">
        <v>2</v>
      </c>
      <c r="M12" s="16">
        <f t="shared" si="4"/>
        <v>10</v>
      </c>
      <c r="N12" s="22">
        <f t="shared" si="2"/>
        <v>13</v>
      </c>
      <c r="O12" s="16">
        <v>0</v>
      </c>
      <c r="P12" s="17">
        <f t="shared" si="5"/>
        <v>23</v>
      </c>
      <c r="R12" s="15" t="s">
        <v>146</v>
      </c>
      <c r="S12">
        <v>6</v>
      </c>
    </row>
    <row r="13" spans="1:19" ht="18.75" x14ac:dyDescent="0.3">
      <c r="A13" s="12" t="s">
        <v>16</v>
      </c>
      <c r="B13" s="43">
        <v>4</v>
      </c>
      <c r="C13" s="16" t="s">
        <v>109</v>
      </c>
      <c r="D13" s="28">
        <v>0</v>
      </c>
      <c r="E13" s="16">
        <f t="shared" si="0"/>
        <v>-25</v>
      </c>
      <c r="F13" s="22">
        <f t="shared" si="1"/>
        <v>11</v>
      </c>
      <c r="G13" s="16">
        <v>0</v>
      </c>
      <c r="H13" s="17">
        <f t="shared" si="3"/>
        <v>-14</v>
      </c>
      <c r="I13" s="19" t="s">
        <v>60</v>
      </c>
      <c r="J13" s="42"/>
      <c r="K13" s="19"/>
      <c r="L13" s="42"/>
      <c r="M13" s="19"/>
      <c r="N13" s="23"/>
      <c r="O13" s="19"/>
      <c r="P13" s="20"/>
    </row>
    <row r="14" spans="1:19" ht="18.75" x14ac:dyDescent="0.3">
      <c r="A14" s="12" t="s">
        <v>17</v>
      </c>
      <c r="B14" s="43">
        <v>4</v>
      </c>
      <c r="C14" s="16" t="s">
        <v>109</v>
      </c>
      <c r="D14" s="28">
        <v>1</v>
      </c>
      <c r="E14" s="16">
        <f t="shared" si="0"/>
        <v>5</v>
      </c>
      <c r="F14" s="22">
        <f t="shared" si="1"/>
        <v>11</v>
      </c>
      <c r="G14" s="16">
        <v>0</v>
      </c>
      <c r="H14" s="17">
        <f t="shared" si="3"/>
        <v>16</v>
      </c>
      <c r="I14" s="18" t="s">
        <v>61</v>
      </c>
      <c r="J14" s="43">
        <v>2</v>
      </c>
      <c r="K14" s="16" t="s">
        <v>109</v>
      </c>
      <c r="L14" s="43">
        <f>2+2+1+1</f>
        <v>6</v>
      </c>
      <c r="M14" s="16">
        <f t="shared" ref="M14:M16" si="6">IF(L14=0,-25,IF(L14&lt;11,L14*5,IF(L14&lt;21,50+((L14-10)*2),70+(L14-20))))</f>
        <v>30</v>
      </c>
      <c r="N14" s="22">
        <f>Re+In</f>
        <v>11</v>
      </c>
      <c r="O14" s="16">
        <v>0</v>
      </c>
      <c r="P14" s="17">
        <f t="shared" ref="P14:P16" si="7">M14+N14+O14</f>
        <v>41</v>
      </c>
    </row>
    <row r="15" spans="1:19" ht="18.75" x14ac:dyDescent="0.3">
      <c r="A15" s="12" t="s">
        <v>18</v>
      </c>
      <c r="B15" s="43">
        <v>4</v>
      </c>
      <c r="C15" s="16" t="s">
        <v>109</v>
      </c>
      <c r="D15" s="28">
        <v>0</v>
      </c>
      <c r="E15" s="16">
        <f t="shared" si="0"/>
        <v>-25</v>
      </c>
      <c r="F15" s="22">
        <f t="shared" si="1"/>
        <v>11</v>
      </c>
      <c r="G15" s="16">
        <v>0</v>
      </c>
      <c r="H15" s="17">
        <f t="shared" si="3"/>
        <v>-14</v>
      </c>
      <c r="I15" s="18" t="s">
        <v>62</v>
      </c>
      <c r="J15" s="43">
        <v>2</v>
      </c>
      <c r="K15" s="16" t="s">
        <v>123</v>
      </c>
      <c r="L15" s="43">
        <v>0</v>
      </c>
      <c r="M15" s="16">
        <f t="shared" si="6"/>
        <v>-25</v>
      </c>
      <c r="N15" s="22">
        <f>Re+Ag</f>
        <v>8</v>
      </c>
      <c r="O15" s="16">
        <v>0</v>
      </c>
      <c r="P15" s="17">
        <f t="shared" si="7"/>
        <v>-17</v>
      </c>
    </row>
    <row r="16" spans="1:19" ht="18.75" x14ac:dyDescent="0.3">
      <c r="A16" s="10" t="s">
        <v>19</v>
      </c>
      <c r="B16" s="19"/>
      <c r="C16" s="19"/>
      <c r="D16" s="27"/>
      <c r="E16" s="19"/>
      <c r="F16" s="23"/>
      <c r="G16" s="19"/>
      <c r="H16" s="20"/>
      <c r="I16" s="18" t="s">
        <v>63</v>
      </c>
      <c r="J16" s="43">
        <v>2</v>
      </c>
      <c r="K16" s="16" t="s">
        <v>109</v>
      </c>
      <c r="L16" s="43">
        <v>0</v>
      </c>
      <c r="M16" s="16">
        <f t="shared" si="6"/>
        <v>-25</v>
      </c>
      <c r="N16" s="22">
        <f>Re+In</f>
        <v>11</v>
      </c>
      <c r="O16" s="16">
        <v>0</v>
      </c>
      <c r="P16" s="17">
        <f t="shared" si="7"/>
        <v>-14</v>
      </c>
    </row>
    <row r="17" spans="1:16" ht="18.75" x14ac:dyDescent="0.3">
      <c r="A17" s="12" t="s">
        <v>21</v>
      </c>
      <c r="B17" s="43">
        <v>4</v>
      </c>
      <c r="C17" s="16" t="s">
        <v>110</v>
      </c>
      <c r="D17" s="28">
        <v>0</v>
      </c>
      <c r="E17" s="16">
        <f t="shared" si="0"/>
        <v>-25</v>
      </c>
      <c r="F17" s="22">
        <f>Pr+In</f>
        <v>13</v>
      </c>
      <c r="G17" s="16">
        <v>0</v>
      </c>
      <c r="H17" s="17">
        <f t="shared" ref="H17:H29" si="8">E17+F17+G17</f>
        <v>-12</v>
      </c>
      <c r="I17" s="19" t="s">
        <v>64</v>
      </c>
      <c r="J17" s="42"/>
      <c r="K17" s="19"/>
      <c r="L17" s="42"/>
      <c r="M17" s="19"/>
      <c r="N17" s="23"/>
      <c r="O17" s="19"/>
      <c r="P17" s="19"/>
    </row>
    <row r="18" spans="1:16" ht="18.75" x14ac:dyDescent="0.3">
      <c r="A18" s="12" t="s">
        <v>22</v>
      </c>
      <c r="B18" s="43">
        <v>4</v>
      </c>
      <c r="C18" s="16" t="s">
        <v>111</v>
      </c>
      <c r="D18" s="28">
        <v>0</v>
      </c>
      <c r="E18" s="16">
        <f t="shared" si="0"/>
        <v>-25</v>
      </c>
      <c r="F18" s="22">
        <f>Ag+Pr</f>
        <v>10</v>
      </c>
      <c r="G18" s="16">
        <v>0</v>
      </c>
      <c r="H18" s="17">
        <f t="shared" si="8"/>
        <v>-15</v>
      </c>
      <c r="I18" s="18" t="s">
        <v>65</v>
      </c>
      <c r="J18" s="43">
        <v>4</v>
      </c>
      <c r="K18" s="16" t="s">
        <v>126</v>
      </c>
      <c r="L18" s="43">
        <v>0</v>
      </c>
      <c r="M18" s="16">
        <f t="shared" ref="M18:M21" si="9">IF(L18=0,-25,IF(L18&lt;11,L18*5,IF(L18&lt;21,50+((L18-10)*2),70+(L18-20))))</f>
        <v>-25</v>
      </c>
      <c r="N18" s="22">
        <f>In+SD</f>
        <v>16</v>
      </c>
      <c r="O18" s="16">
        <v>0</v>
      </c>
      <c r="P18" s="17">
        <f t="shared" ref="P18:P21" si="10">M18+N18+O18</f>
        <v>-9</v>
      </c>
    </row>
    <row r="19" spans="1:16" ht="18.75" x14ac:dyDescent="0.3">
      <c r="A19" s="12" t="s">
        <v>23</v>
      </c>
      <c r="B19" s="43">
        <v>4</v>
      </c>
      <c r="C19" s="16" t="s">
        <v>112</v>
      </c>
      <c r="D19" s="28">
        <v>0</v>
      </c>
      <c r="E19" s="16">
        <f t="shared" si="0"/>
        <v>-25</v>
      </c>
      <c r="F19" s="22">
        <f>Ag+SD</f>
        <v>13</v>
      </c>
      <c r="G19" s="16">
        <v>0</v>
      </c>
      <c r="H19" s="17">
        <f t="shared" si="8"/>
        <v>-12</v>
      </c>
      <c r="I19" s="18" t="s">
        <v>66</v>
      </c>
      <c r="J19" s="43">
        <v>4</v>
      </c>
      <c r="K19" s="16" t="s">
        <v>118</v>
      </c>
      <c r="L19" s="43">
        <v>0</v>
      </c>
      <c r="M19" s="16">
        <f t="shared" si="9"/>
        <v>-25</v>
      </c>
      <c r="N19" s="22">
        <f>In+Re</f>
        <v>11</v>
      </c>
      <c r="O19" s="16">
        <v>0</v>
      </c>
      <c r="P19" s="17">
        <f t="shared" si="10"/>
        <v>-14</v>
      </c>
    </row>
    <row r="20" spans="1:16" ht="18.75" x14ac:dyDescent="0.3">
      <c r="A20" s="12" t="s">
        <v>24</v>
      </c>
      <c r="B20" s="43">
        <v>4</v>
      </c>
      <c r="C20" s="16" t="s">
        <v>113</v>
      </c>
      <c r="D20" s="28">
        <v>0</v>
      </c>
      <c r="E20" s="16">
        <f t="shared" si="0"/>
        <v>-25</v>
      </c>
      <c r="F20" s="22">
        <f>Pr+SD</f>
        <v>15</v>
      </c>
      <c r="G20" s="16">
        <v>0</v>
      </c>
      <c r="H20" s="17">
        <f t="shared" si="8"/>
        <v>-10</v>
      </c>
      <c r="I20" s="55" t="s">
        <v>67</v>
      </c>
      <c r="J20" s="43">
        <v>4</v>
      </c>
      <c r="K20" s="16" t="s">
        <v>114</v>
      </c>
      <c r="L20" s="43">
        <v>0</v>
      </c>
      <c r="M20" s="16">
        <f t="shared" si="9"/>
        <v>-25</v>
      </c>
      <c r="N20" s="22">
        <f>In+In</f>
        <v>14</v>
      </c>
      <c r="O20" s="16">
        <v>0</v>
      </c>
      <c r="P20" s="17">
        <f t="shared" si="10"/>
        <v>-11</v>
      </c>
    </row>
    <row r="21" spans="1:16" ht="18.75" x14ac:dyDescent="0.3">
      <c r="A21" s="12" t="s">
        <v>25</v>
      </c>
      <c r="B21" s="43">
        <v>4</v>
      </c>
      <c r="C21" s="16" t="s">
        <v>114</v>
      </c>
      <c r="D21" s="28">
        <v>0</v>
      </c>
      <c r="E21" s="16">
        <f t="shared" si="0"/>
        <v>-25</v>
      </c>
      <c r="F21" s="22">
        <f>In+In</f>
        <v>14</v>
      </c>
      <c r="G21" s="16">
        <v>0</v>
      </c>
      <c r="H21" s="17">
        <f t="shared" si="8"/>
        <v>-11</v>
      </c>
      <c r="I21" s="18" t="s">
        <v>68</v>
      </c>
      <c r="J21" s="43">
        <v>4</v>
      </c>
      <c r="K21" s="16" t="s">
        <v>113</v>
      </c>
      <c r="L21" s="43">
        <v>0</v>
      </c>
      <c r="M21" s="16">
        <f t="shared" si="9"/>
        <v>-25</v>
      </c>
      <c r="N21" s="22">
        <f>Pr+SD</f>
        <v>15</v>
      </c>
      <c r="O21" s="16">
        <v>0</v>
      </c>
      <c r="P21" s="17">
        <f t="shared" si="10"/>
        <v>-10</v>
      </c>
    </row>
    <row r="22" spans="1:16" ht="18.75" x14ac:dyDescent="0.3">
      <c r="A22" s="12" t="s">
        <v>26</v>
      </c>
      <c r="B22" s="43">
        <v>4</v>
      </c>
      <c r="C22" s="16" t="s">
        <v>115</v>
      </c>
      <c r="D22" s="28">
        <v>0</v>
      </c>
      <c r="E22" s="16">
        <f t="shared" si="0"/>
        <v>-25</v>
      </c>
      <c r="F22" s="22">
        <f>Ag+In</f>
        <v>11</v>
      </c>
      <c r="G22" s="16">
        <v>0</v>
      </c>
      <c r="H22" s="17">
        <f t="shared" si="8"/>
        <v>-14</v>
      </c>
      <c r="I22" s="19" t="s">
        <v>69</v>
      </c>
      <c r="J22" s="42"/>
      <c r="K22" s="19"/>
      <c r="L22" s="42"/>
      <c r="M22" s="19"/>
      <c r="N22" s="23"/>
      <c r="O22" s="19"/>
      <c r="P22" s="20"/>
    </row>
    <row r="23" spans="1:16" ht="18.75" x14ac:dyDescent="0.3">
      <c r="A23" s="12" t="s">
        <v>27</v>
      </c>
      <c r="B23" s="43">
        <v>4</v>
      </c>
      <c r="C23" s="16" t="s">
        <v>116</v>
      </c>
      <c r="D23" s="28">
        <v>0</v>
      </c>
      <c r="E23" s="16">
        <f t="shared" si="0"/>
        <v>-25</v>
      </c>
      <c r="F23" s="22">
        <f>Pr+Ag</f>
        <v>10</v>
      </c>
      <c r="G23" s="16">
        <v>0</v>
      </c>
      <c r="H23" s="17">
        <f t="shared" si="8"/>
        <v>-15</v>
      </c>
      <c r="I23" s="18" t="s">
        <v>70</v>
      </c>
      <c r="J23" s="43">
        <v>4</v>
      </c>
      <c r="K23" s="16" t="s">
        <v>110</v>
      </c>
      <c r="L23" s="43">
        <v>0</v>
      </c>
      <c r="M23" s="16">
        <f t="shared" ref="M23:M28" si="11">IF(L23=0,-25,IF(L23&lt;11,L23*5,IF(L23&lt;21,50+((L23-10)*2),70+(L23-20))))</f>
        <v>-25</v>
      </c>
      <c r="N23" s="22">
        <f>Pr+In</f>
        <v>13</v>
      </c>
      <c r="O23" s="16">
        <v>0</v>
      </c>
      <c r="P23" s="17">
        <f t="shared" ref="P23:P28" si="12">M23+N23+O23</f>
        <v>-12</v>
      </c>
    </row>
    <row r="24" spans="1:16" ht="18.75" x14ac:dyDescent="0.3">
      <c r="A24" s="12" t="s">
        <v>27</v>
      </c>
      <c r="B24" s="43">
        <v>4</v>
      </c>
      <c r="C24" s="16" t="s">
        <v>116</v>
      </c>
      <c r="D24" s="28">
        <v>0</v>
      </c>
      <c r="E24" s="16">
        <f t="shared" si="0"/>
        <v>-25</v>
      </c>
      <c r="F24" s="22">
        <f>Pr+Ag</f>
        <v>10</v>
      </c>
      <c r="G24" s="16">
        <v>0</v>
      </c>
      <c r="H24" s="17">
        <f t="shared" si="8"/>
        <v>-15</v>
      </c>
      <c r="I24" s="18" t="s">
        <v>71</v>
      </c>
      <c r="J24" s="43">
        <v>4</v>
      </c>
      <c r="K24" s="16" t="s">
        <v>124</v>
      </c>
      <c r="L24" s="43">
        <v>0</v>
      </c>
      <c r="M24" s="16">
        <f t="shared" si="11"/>
        <v>-25</v>
      </c>
      <c r="N24" s="22">
        <f>Pr+In</f>
        <v>13</v>
      </c>
      <c r="O24" s="16">
        <v>0</v>
      </c>
      <c r="P24" s="17">
        <f t="shared" si="12"/>
        <v>-12</v>
      </c>
    </row>
    <row r="25" spans="1:16" ht="18.75" x14ac:dyDescent="0.3">
      <c r="A25" s="12" t="s">
        <v>27</v>
      </c>
      <c r="B25" s="43">
        <v>4</v>
      </c>
      <c r="C25" s="16" t="s">
        <v>116</v>
      </c>
      <c r="D25" s="28">
        <v>0</v>
      </c>
      <c r="E25" s="16">
        <f t="shared" si="0"/>
        <v>-25</v>
      </c>
      <c r="F25" s="22">
        <f>Pr+Ag</f>
        <v>10</v>
      </c>
      <c r="G25" s="16">
        <v>0</v>
      </c>
      <c r="H25" s="17">
        <f t="shared" si="8"/>
        <v>-15</v>
      </c>
      <c r="I25" s="18" t="s">
        <v>72</v>
      </c>
      <c r="J25" s="43">
        <v>4</v>
      </c>
      <c r="K25" s="16" t="s">
        <v>118</v>
      </c>
      <c r="L25" s="43">
        <v>0</v>
      </c>
      <c r="M25" s="16">
        <f t="shared" si="11"/>
        <v>-25</v>
      </c>
      <c r="N25" s="22">
        <f>In+Re</f>
        <v>11</v>
      </c>
      <c r="O25" s="16">
        <v>0</v>
      </c>
      <c r="P25" s="17">
        <f t="shared" si="12"/>
        <v>-14</v>
      </c>
    </row>
    <row r="26" spans="1:16" ht="18.75" x14ac:dyDescent="0.3">
      <c r="A26" s="12" t="s">
        <v>28</v>
      </c>
      <c r="B26" s="43">
        <v>4</v>
      </c>
      <c r="C26" s="16" t="s">
        <v>117</v>
      </c>
      <c r="D26" s="28">
        <v>0</v>
      </c>
      <c r="E26" s="16">
        <f t="shared" si="0"/>
        <v>-25</v>
      </c>
      <c r="F26" s="22">
        <f>In+Ag</f>
        <v>11</v>
      </c>
      <c r="G26" s="16">
        <v>0</v>
      </c>
      <c r="H26" s="17">
        <f t="shared" si="8"/>
        <v>-14</v>
      </c>
      <c r="I26" s="18" t="s">
        <v>73</v>
      </c>
      <c r="J26" s="43">
        <v>4</v>
      </c>
      <c r="K26" s="16" t="s">
        <v>109</v>
      </c>
      <c r="L26" s="43">
        <v>0</v>
      </c>
      <c r="M26" s="16">
        <f t="shared" si="11"/>
        <v>-25</v>
      </c>
      <c r="N26" s="22">
        <f>In+Re</f>
        <v>11</v>
      </c>
      <c r="O26" s="16">
        <v>0</v>
      </c>
      <c r="P26" s="17">
        <f t="shared" si="12"/>
        <v>-14</v>
      </c>
    </row>
    <row r="27" spans="1:16" ht="18.75" x14ac:dyDescent="0.3">
      <c r="A27" s="12" t="s">
        <v>29</v>
      </c>
      <c r="B27" s="43">
        <v>4</v>
      </c>
      <c r="C27" s="16" t="s">
        <v>110</v>
      </c>
      <c r="D27" s="28">
        <v>0</v>
      </c>
      <c r="E27" s="16">
        <f t="shared" si="0"/>
        <v>-25</v>
      </c>
      <c r="F27" s="22">
        <f>Pr+In</f>
        <v>13</v>
      </c>
      <c r="G27" s="16">
        <v>0</v>
      </c>
      <c r="H27" s="17">
        <f t="shared" si="8"/>
        <v>-12</v>
      </c>
      <c r="I27" s="18" t="s">
        <v>74</v>
      </c>
      <c r="J27" s="43">
        <v>4</v>
      </c>
      <c r="K27" s="16" t="s">
        <v>112</v>
      </c>
      <c r="L27" s="43">
        <v>0</v>
      </c>
      <c r="M27" s="16">
        <f t="shared" si="11"/>
        <v>-25</v>
      </c>
      <c r="N27" s="22">
        <f>Ag+SD</f>
        <v>13</v>
      </c>
      <c r="O27" s="16">
        <v>0</v>
      </c>
      <c r="P27" s="17">
        <f t="shared" si="12"/>
        <v>-12</v>
      </c>
    </row>
    <row r="28" spans="1:16" ht="18.75" x14ac:dyDescent="0.3">
      <c r="A28" s="12" t="s">
        <v>30</v>
      </c>
      <c r="B28" s="43">
        <v>4</v>
      </c>
      <c r="C28" s="16" t="s">
        <v>110</v>
      </c>
      <c r="D28" s="28">
        <v>0</v>
      </c>
      <c r="E28" s="16">
        <f t="shared" si="0"/>
        <v>-25</v>
      </c>
      <c r="F28" s="22">
        <f>Pr+In</f>
        <v>13</v>
      </c>
      <c r="G28" s="16">
        <v>0</v>
      </c>
      <c r="H28" s="17">
        <f t="shared" si="8"/>
        <v>-12</v>
      </c>
      <c r="I28" s="18" t="s">
        <v>75</v>
      </c>
      <c r="J28" s="43">
        <v>4</v>
      </c>
      <c r="K28" s="16" t="s">
        <v>127</v>
      </c>
      <c r="L28" s="43">
        <v>0</v>
      </c>
      <c r="M28" s="16">
        <f t="shared" si="11"/>
        <v>-25</v>
      </c>
      <c r="N28" s="22">
        <f>SD+In</f>
        <v>16</v>
      </c>
      <c r="O28" s="16">
        <v>0</v>
      </c>
      <c r="P28" s="17">
        <f t="shared" si="12"/>
        <v>-9</v>
      </c>
    </row>
    <row r="29" spans="1:16" ht="18.75" x14ac:dyDescent="0.3">
      <c r="A29" s="12" t="s">
        <v>31</v>
      </c>
      <c r="B29" s="43">
        <v>4</v>
      </c>
      <c r="C29" s="16" t="s">
        <v>118</v>
      </c>
      <c r="D29" s="28">
        <v>0</v>
      </c>
      <c r="E29" s="16">
        <f t="shared" si="0"/>
        <v>-25</v>
      </c>
      <c r="F29" s="22">
        <f>In+Re</f>
        <v>11</v>
      </c>
      <c r="G29" s="16">
        <v>0</v>
      </c>
      <c r="H29" s="17">
        <f t="shared" si="8"/>
        <v>-14</v>
      </c>
      <c r="I29" s="19" t="s">
        <v>76</v>
      </c>
      <c r="J29" s="42"/>
      <c r="K29" s="19"/>
      <c r="L29" s="42"/>
      <c r="M29" s="19"/>
      <c r="N29" s="23"/>
      <c r="O29" s="19"/>
      <c r="P29" s="20"/>
    </row>
    <row r="30" spans="1:16" ht="18.75" x14ac:dyDescent="0.3">
      <c r="A30" s="10" t="s">
        <v>32</v>
      </c>
      <c r="B30" s="19"/>
      <c r="C30" s="19"/>
      <c r="D30" s="27"/>
      <c r="E30" s="19"/>
      <c r="F30" s="23"/>
      <c r="G30" s="19"/>
      <c r="H30" s="20"/>
      <c r="I30" s="18" t="s">
        <v>77</v>
      </c>
      <c r="J30" s="43">
        <v>2</v>
      </c>
      <c r="K30" s="16" t="s">
        <v>121</v>
      </c>
      <c r="L30" s="43">
        <v>0</v>
      </c>
      <c r="M30" s="16">
        <f t="shared" ref="M30:M33" si="13">IF(L30=0,-25,IF(L30&lt;11,L30*5,IF(L30&lt;21,50+((L30-10)*2),70+(L30-20))))</f>
        <v>-25</v>
      </c>
      <c r="N30" s="22">
        <f>St+Ag</f>
        <v>11</v>
      </c>
      <c r="O30" s="16">
        <v>0</v>
      </c>
      <c r="P30" s="17">
        <f t="shared" ref="P30:P33" si="14">M30+N30+O30</f>
        <v>-14</v>
      </c>
    </row>
    <row r="31" spans="1:16" ht="18.75" x14ac:dyDescent="0.3">
      <c r="A31" s="12" t="s">
        <v>33</v>
      </c>
      <c r="B31" s="43">
        <v>2</v>
      </c>
      <c r="C31" s="16" t="s">
        <v>112</v>
      </c>
      <c r="D31" s="28">
        <v>0</v>
      </c>
      <c r="E31" s="16">
        <f t="shared" si="0"/>
        <v>-25</v>
      </c>
      <c r="F31" s="22">
        <f>Ag+SD</f>
        <v>13</v>
      </c>
      <c r="G31" s="16">
        <v>0</v>
      </c>
      <c r="H31" s="17">
        <f t="shared" ref="H31:H36" si="15">E31+F31+G31</f>
        <v>-12</v>
      </c>
      <c r="I31" s="18" t="s">
        <v>78</v>
      </c>
      <c r="J31" s="43">
        <v>2</v>
      </c>
      <c r="K31" s="16" t="s">
        <v>128</v>
      </c>
      <c r="L31" s="43">
        <f>3+3+3+3</f>
        <v>12</v>
      </c>
      <c r="M31" s="16">
        <f t="shared" si="13"/>
        <v>54</v>
      </c>
      <c r="N31" s="22">
        <f>Co+SD</f>
        <v>15</v>
      </c>
      <c r="O31" s="16">
        <v>30</v>
      </c>
      <c r="P31" s="17">
        <f t="shared" si="14"/>
        <v>99</v>
      </c>
    </row>
    <row r="32" spans="1:16" ht="18.75" x14ac:dyDescent="0.3">
      <c r="A32" s="12" t="s">
        <v>34</v>
      </c>
      <c r="B32" s="43">
        <v>2</v>
      </c>
      <c r="C32" s="16" t="s">
        <v>119</v>
      </c>
      <c r="D32" s="28">
        <f>3+2</f>
        <v>5</v>
      </c>
      <c r="E32" s="16">
        <f t="shared" si="0"/>
        <v>25</v>
      </c>
      <c r="F32" s="22">
        <f>Ag+St</f>
        <v>11</v>
      </c>
      <c r="G32" s="16">
        <v>0</v>
      </c>
      <c r="H32" s="17">
        <f t="shared" si="15"/>
        <v>36</v>
      </c>
      <c r="I32" s="18" t="s">
        <v>79</v>
      </c>
      <c r="J32" s="43">
        <v>2</v>
      </c>
      <c r="K32" s="16" t="s">
        <v>121</v>
      </c>
      <c r="L32" s="43">
        <v>0</v>
      </c>
      <c r="M32" s="16">
        <f t="shared" si="13"/>
        <v>-25</v>
      </c>
      <c r="N32" s="22">
        <f>St+Ag</f>
        <v>11</v>
      </c>
      <c r="O32" s="16">
        <v>0</v>
      </c>
      <c r="P32" s="17">
        <f t="shared" si="14"/>
        <v>-14</v>
      </c>
    </row>
    <row r="33" spans="1:16" ht="18.75" x14ac:dyDescent="0.3">
      <c r="A33" s="12" t="s">
        <v>35</v>
      </c>
      <c r="B33" s="43">
        <v>2</v>
      </c>
      <c r="C33" s="16" t="s">
        <v>112</v>
      </c>
      <c r="D33" s="28">
        <f>2</f>
        <v>2</v>
      </c>
      <c r="E33" s="16">
        <f t="shared" si="0"/>
        <v>10</v>
      </c>
      <c r="F33" s="22">
        <f>Ag+SD</f>
        <v>13</v>
      </c>
      <c r="G33" s="16">
        <v>0</v>
      </c>
      <c r="H33" s="17">
        <f t="shared" si="15"/>
        <v>23</v>
      </c>
      <c r="I33" s="18" t="s">
        <v>80</v>
      </c>
      <c r="J33" s="43">
        <v>2</v>
      </c>
      <c r="K33" s="16" t="s">
        <v>121</v>
      </c>
      <c r="L33" s="43">
        <f>3</f>
        <v>3</v>
      </c>
      <c r="M33" s="16">
        <f t="shared" si="13"/>
        <v>15</v>
      </c>
      <c r="N33" s="22">
        <f>St+Ag</f>
        <v>11</v>
      </c>
      <c r="O33" s="16">
        <v>0</v>
      </c>
      <c r="P33" s="17">
        <f t="shared" si="14"/>
        <v>26</v>
      </c>
    </row>
    <row r="34" spans="1:16" ht="18.75" x14ac:dyDescent="0.3">
      <c r="A34" s="12" t="s">
        <v>160</v>
      </c>
      <c r="B34" s="43">
        <v>2</v>
      </c>
      <c r="C34" s="16" t="s">
        <v>120</v>
      </c>
      <c r="D34" s="28">
        <v>1</v>
      </c>
      <c r="E34" s="16">
        <f t="shared" si="0"/>
        <v>5</v>
      </c>
      <c r="F34" s="22">
        <f>Ag+Co</f>
        <v>10</v>
      </c>
      <c r="G34" s="16">
        <v>0</v>
      </c>
      <c r="H34" s="17">
        <f t="shared" si="15"/>
        <v>15</v>
      </c>
      <c r="I34" s="19" t="s">
        <v>81</v>
      </c>
      <c r="J34" s="42"/>
      <c r="K34" s="19"/>
      <c r="L34" s="42"/>
      <c r="M34" s="19"/>
      <c r="N34" s="23"/>
      <c r="O34" s="19"/>
      <c r="P34" s="20"/>
    </row>
    <row r="35" spans="1:16" ht="18.75" x14ac:dyDescent="0.3">
      <c r="A35" s="12" t="s">
        <v>36</v>
      </c>
      <c r="B35" s="43">
        <v>2</v>
      </c>
      <c r="C35" s="16" t="s">
        <v>120</v>
      </c>
      <c r="D35" s="28">
        <v>0</v>
      </c>
      <c r="E35" s="16">
        <f t="shared" si="0"/>
        <v>-25</v>
      </c>
      <c r="F35" s="22">
        <f>Ag+Co</f>
        <v>10</v>
      </c>
      <c r="G35" s="16">
        <v>0</v>
      </c>
      <c r="H35" s="17">
        <f t="shared" si="15"/>
        <v>-15</v>
      </c>
      <c r="I35" s="18" t="s">
        <v>82</v>
      </c>
      <c r="J35" s="43">
        <v>4</v>
      </c>
      <c r="K35" s="16" t="s">
        <v>109</v>
      </c>
      <c r="L35" s="43">
        <v>0</v>
      </c>
      <c r="M35" s="16">
        <f t="shared" ref="M35:M41" si="16">IF(L35=0,-25,IF(L35&lt;11,L35*5,IF(L35&lt;21,50+((L35-10)*2),70+(L35-20))))</f>
        <v>-25</v>
      </c>
      <c r="N35" s="22">
        <f t="shared" ref="N35:N41" si="17">Re+In</f>
        <v>11</v>
      </c>
      <c r="O35" s="16">
        <v>0</v>
      </c>
      <c r="P35" s="17">
        <f t="shared" ref="P35:P41" si="18">M35+N35+O35</f>
        <v>-14</v>
      </c>
    </row>
    <row r="36" spans="1:16" ht="18.75" x14ac:dyDescent="0.3">
      <c r="A36" s="12" t="s">
        <v>36</v>
      </c>
      <c r="B36" s="43">
        <v>2</v>
      </c>
      <c r="C36" s="16" t="s">
        <v>120</v>
      </c>
      <c r="D36" s="28">
        <v>0</v>
      </c>
      <c r="E36" s="16">
        <f t="shared" si="0"/>
        <v>-25</v>
      </c>
      <c r="F36" s="22">
        <f>Ag+Co</f>
        <v>10</v>
      </c>
      <c r="G36" s="16">
        <v>0</v>
      </c>
      <c r="H36" s="17">
        <f t="shared" si="15"/>
        <v>-15</v>
      </c>
      <c r="I36" s="18" t="s">
        <v>83</v>
      </c>
      <c r="J36" s="43">
        <v>4</v>
      </c>
      <c r="K36" s="16" t="s">
        <v>109</v>
      </c>
      <c r="L36" s="43">
        <v>0</v>
      </c>
      <c r="M36" s="16">
        <f t="shared" si="16"/>
        <v>-25</v>
      </c>
      <c r="N36" s="22">
        <f t="shared" si="17"/>
        <v>11</v>
      </c>
      <c r="O36" s="16">
        <v>0</v>
      </c>
      <c r="P36" s="17">
        <f t="shared" si="18"/>
        <v>-14</v>
      </c>
    </row>
    <row r="37" spans="1:16" ht="18.75" x14ac:dyDescent="0.3">
      <c r="A37" s="10" t="s">
        <v>37</v>
      </c>
      <c r="B37" s="19"/>
      <c r="C37" s="19"/>
      <c r="D37" s="27"/>
      <c r="E37" s="19"/>
      <c r="F37" s="23"/>
      <c r="G37" s="19"/>
      <c r="H37" s="20"/>
      <c r="I37" s="18" t="s">
        <v>84</v>
      </c>
      <c r="J37" s="43">
        <v>4</v>
      </c>
      <c r="K37" s="16" t="s">
        <v>109</v>
      </c>
      <c r="L37" s="43">
        <v>0</v>
      </c>
      <c r="M37" s="16">
        <f t="shared" si="16"/>
        <v>-25</v>
      </c>
      <c r="N37" s="22">
        <f t="shared" si="17"/>
        <v>11</v>
      </c>
      <c r="O37" s="16">
        <v>0</v>
      </c>
      <c r="P37" s="17">
        <f t="shared" si="18"/>
        <v>-14</v>
      </c>
    </row>
    <row r="38" spans="1:16" ht="18.75" x14ac:dyDescent="0.3">
      <c r="A38" s="12" t="s">
        <v>38</v>
      </c>
      <c r="B38" s="43">
        <v>2</v>
      </c>
      <c r="C38" s="16" t="s">
        <v>121</v>
      </c>
      <c r="D38" s="28">
        <f>2+4+3+3</f>
        <v>12</v>
      </c>
      <c r="E38" s="16">
        <f t="shared" si="0"/>
        <v>54</v>
      </c>
      <c r="F38" s="22">
        <f>St+Ag</f>
        <v>11</v>
      </c>
      <c r="G38" s="16">
        <v>0</v>
      </c>
      <c r="H38" s="17">
        <f t="shared" ref="H38:H51" si="19">E38+F38+G38</f>
        <v>65</v>
      </c>
      <c r="I38" s="18" t="s">
        <v>85</v>
      </c>
      <c r="J38" s="43">
        <v>4</v>
      </c>
      <c r="K38" s="16" t="s">
        <v>109</v>
      </c>
      <c r="L38" s="43">
        <v>0</v>
      </c>
      <c r="M38" s="16">
        <f t="shared" si="16"/>
        <v>-25</v>
      </c>
      <c r="N38" s="22">
        <f t="shared" si="17"/>
        <v>11</v>
      </c>
      <c r="O38" s="16">
        <v>0</v>
      </c>
      <c r="P38" s="17">
        <f t="shared" si="18"/>
        <v>-14</v>
      </c>
    </row>
    <row r="39" spans="1:16" ht="18.75" x14ac:dyDescent="0.3">
      <c r="A39" s="12" t="s">
        <v>148</v>
      </c>
      <c r="B39" s="43">
        <v>2</v>
      </c>
      <c r="C39" s="16" t="s">
        <v>20</v>
      </c>
      <c r="D39" s="28">
        <v>0</v>
      </c>
      <c r="E39" s="16">
        <f t="shared" si="0"/>
        <v>-25</v>
      </c>
      <c r="F39" s="22">
        <v>0</v>
      </c>
      <c r="G39" s="16">
        <v>0</v>
      </c>
      <c r="H39" s="17">
        <f t="shared" si="19"/>
        <v>-25</v>
      </c>
      <c r="I39" s="18" t="s">
        <v>86</v>
      </c>
      <c r="J39" s="43">
        <v>4</v>
      </c>
      <c r="K39" s="16" t="s">
        <v>109</v>
      </c>
      <c r="L39" s="43">
        <v>0</v>
      </c>
      <c r="M39" s="16">
        <f t="shared" si="16"/>
        <v>-25</v>
      </c>
      <c r="N39" s="22">
        <f t="shared" si="17"/>
        <v>11</v>
      </c>
      <c r="O39" s="16">
        <v>0</v>
      </c>
      <c r="P39" s="17">
        <f t="shared" si="18"/>
        <v>-14</v>
      </c>
    </row>
    <row r="40" spans="1:16" ht="18.75" x14ac:dyDescent="0.3">
      <c r="A40" s="12" t="s">
        <v>148</v>
      </c>
      <c r="B40" s="43">
        <v>2</v>
      </c>
      <c r="C40" s="16" t="s">
        <v>20</v>
      </c>
      <c r="D40" s="28">
        <v>0</v>
      </c>
      <c r="E40" s="16">
        <f t="shared" si="0"/>
        <v>-25</v>
      </c>
      <c r="F40" s="22">
        <v>0</v>
      </c>
      <c r="G40" s="16">
        <v>0</v>
      </c>
      <c r="H40" s="17">
        <f t="shared" si="19"/>
        <v>-25</v>
      </c>
      <c r="I40" s="18" t="s">
        <v>87</v>
      </c>
      <c r="J40" s="43">
        <v>4</v>
      </c>
      <c r="K40" s="16" t="s">
        <v>109</v>
      </c>
      <c r="L40" s="43">
        <v>0</v>
      </c>
      <c r="M40" s="16">
        <f t="shared" si="16"/>
        <v>-25</v>
      </c>
      <c r="N40" s="22">
        <f t="shared" si="17"/>
        <v>11</v>
      </c>
      <c r="O40" s="16">
        <v>0</v>
      </c>
      <c r="P40" s="17">
        <f t="shared" si="18"/>
        <v>-14</v>
      </c>
    </row>
    <row r="41" spans="1:16" ht="18.75" x14ac:dyDescent="0.3">
      <c r="A41" s="12" t="s">
        <v>148</v>
      </c>
      <c r="B41" s="43">
        <v>2</v>
      </c>
      <c r="C41" s="16" t="s">
        <v>20</v>
      </c>
      <c r="D41" s="28">
        <v>0</v>
      </c>
      <c r="E41" s="16">
        <f t="shared" si="0"/>
        <v>-25</v>
      </c>
      <c r="F41" s="22">
        <v>0</v>
      </c>
      <c r="G41" s="16">
        <v>0</v>
      </c>
      <c r="H41" s="17">
        <f t="shared" si="19"/>
        <v>-25</v>
      </c>
      <c r="I41" s="18" t="s">
        <v>88</v>
      </c>
      <c r="J41" s="43">
        <v>4</v>
      </c>
      <c r="K41" s="16" t="s">
        <v>109</v>
      </c>
      <c r="L41" s="43">
        <v>0</v>
      </c>
      <c r="M41" s="16">
        <f t="shared" si="16"/>
        <v>-25</v>
      </c>
      <c r="N41" s="22">
        <f t="shared" si="17"/>
        <v>11</v>
      </c>
      <c r="O41" s="16">
        <v>0</v>
      </c>
      <c r="P41" s="17">
        <f t="shared" si="18"/>
        <v>-14</v>
      </c>
    </row>
    <row r="42" spans="1:16" ht="18.75" x14ac:dyDescent="0.3">
      <c r="A42" s="12" t="s">
        <v>39</v>
      </c>
      <c r="B42" s="43">
        <v>2</v>
      </c>
      <c r="C42" s="16" t="s">
        <v>122</v>
      </c>
      <c r="D42" s="28">
        <v>0</v>
      </c>
      <c r="E42" s="16">
        <f t="shared" si="0"/>
        <v>-25</v>
      </c>
      <c r="F42" s="22">
        <f>Qu+In</f>
        <v>10</v>
      </c>
      <c r="G42" s="16">
        <v>0</v>
      </c>
      <c r="H42" s="17">
        <f t="shared" si="19"/>
        <v>-15</v>
      </c>
      <c r="I42" s="19" t="s">
        <v>89</v>
      </c>
      <c r="J42" s="42"/>
      <c r="K42" s="19"/>
      <c r="L42" s="42"/>
      <c r="M42" s="19"/>
      <c r="N42" s="23"/>
      <c r="O42" s="19"/>
      <c r="P42" s="20"/>
    </row>
    <row r="43" spans="1:16" ht="18.75" x14ac:dyDescent="0.3">
      <c r="A43" s="12" t="s">
        <v>39</v>
      </c>
      <c r="B43" s="43">
        <v>2</v>
      </c>
      <c r="C43" s="16" t="s">
        <v>121</v>
      </c>
      <c r="D43" s="28">
        <v>0</v>
      </c>
      <c r="E43" s="16">
        <f t="shared" si="0"/>
        <v>-25</v>
      </c>
      <c r="F43" s="22">
        <f t="shared" ref="F43:F51" si="20">St+Ag</f>
        <v>11</v>
      </c>
      <c r="G43" s="16">
        <v>0</v>
      </c>
      <c r="H43" s="17">
        <f t="shared" si="19"/>
        <v>-14</v>
      </c>
      <c r="I43" s="18" t="s">
        <v>90</v>
      </c>
      <c r="J43" s="43">
        <v>2</v>
      </c>
      <c r="K43" s="16" t="s">
        <v>129</v>
      </c>
      <c r="L43" s="43">
        <v>0</v>
      </c>
      <c r="M43" s="16">
        <f t="shared" ref="M43:M52" si="21">IF(L43=0,-25,IF(L43&lt;11,L43*5,IF(L43&lt;21,50+((L43-10)*2),70+(L43-20))))</f>
        <v>-25</v>
      </c>
      <c r="N43" s="22">
        <f>SD+Ag</f>
        <v>13</v>
      </c>
      <c r="O43" s="16">
        <v>0</v>
      </c>
      <c r="P43" s="17">
        <f t="shared" ref="P43:P52" si="22">M43+N43+O43</f>
        <v>-12</v>
      </c>
    </row>
    <row r="44" spans="1:16" ht="18.75" x14ac:dyDescent="0.3">
      <c r="A44" s="12" t="s">
        <v>39</v>
      </c>
      <c r="B44" s="43">
        <v>2</v>
      </c>
      <c r="C44" s="16" t="s">
        <v>121</v>
      </c>
      <c r="D44" s="28">
        <v>0</v>
      </c>
      <c r="E44" s="16">
        <f t="shared" si="0"/>
        <v>-25</v>
      </c>
      <c r="F44" s="22">
        <f t="shared" si="20"/>
        <v>11</v>
      </c>
      <c r="G44" s="16">
        <v>0</v>
      </c>
      <c r="H44" s="17">
        <f t="shared" si="19"/>
        <v>-14</v>
      </c>
      <c r="I44" s="18" t="s">
        <v>91</v>
      </c>
      <c r="J44" s="43">
        <v>2</v>
      </c>
      <c r="K44" s="16" t="s">
        <v>115</v>
      </c>
      <c r="L44" s="43">
        <v>0</v>
      </c>
      <c r="M44" s="16">
        <f t="shared" si="21"/>
        <v>-25</v>
      </c>
      <c r="N44" s="22">
        <f>Ag+In</f>
        <v>11</v>
      </c>
      <c r="O44" s="16">
        <v>0</v>
      </c>
      <c r="P44" s="17">
        <f t="shared" si="22"/>
        <v>-14</v>
      </c>
    </row>
    <row r="45" spans="1:16" ht="18.75" x14ac:dyDescent="0.3">
      <c r="A45" s="12" t="s">
        <v>40</v>
      </c>
      <c r="B45" s="43">
        <v>2</v>
      </c>
      <c r="C45" s="16" t="s">
        <v>121</v>
      </c>
      <c r="D45" s="28">
        <v>0</v>
      </c>
      <c r="E45" s="16">
        <f t="shared" si="0"/>
        <v>-25</v>
      </c>
      <c r="F45" s="22">
        <f t="shared" si="20"/>
        <v>11</v>
      </c>
      <c r="G45" s="16">
        <v>0</v>
      </c>
      <c r="H45" s="17">
        <f t="shared" si="19"/>
        <v>-14</v>
      </c>
      <c r="I45" s="18" t="s">
        <v>92</v>
      </c>
      <c r="J45" s="43">
        <v>2</v>
      </c>
      <c r="K45" s="16" t="s">
        <v>113</v>
      </c>
      <c r="L45" s="43">
        <v>0</v>
      </c>
      <c r="M45" s="16">
        <f t="shared" si="21"/>
        <v>-25</v>
      </c>
      <c r="N45" s="22">
        <f>Pr+SD</f>
        <v>15</v>
      </c>
      <c r="O45" s="16">
        <v>0</v>
      </c>
      <c r="P45" s="17">
        <f t="shared" si="22"/>
        <v>-10</v>
      </c>
    </row>
    <row r="46" spans="1:16" ht="18.75" x14ac:dyDescent="0.3">
      <c r="A46" s="12" t="s">
        <v>41</v>
      </c>
      <c r="B46" s="43">
        <v>2</v>
      </c>
      <c r="C46" s="16" t="s">
        <v>121</v>
      </c>
      <c r="D46" s="28">
        <v>0</v>
      </c>
      <c r="E46" s="16">
        <f t="shared" si="0"/>
        <v>-25</v>
      </c>
      <c r="F46" s="22">
        <f t="shared" si="20"/>
        <v>11</v>
      </c>
      <c r="G46" s="16">
        <v>0</v>
      </c>
      <c r="H46" s="17">
        <f t="shared" si="19"/>
        <v>-14</v>
      </c>
      <c r="I46" s="18" t="s">
        <v>93</v>
      </c>
      <c r="J46" s="43">
        <v>2</v>
      </c>
      <c r="K46" s="16" t="s">
        <v>127</v>
      </c>
      <c r="L46" s="43">
        <v>1</v>
      </c>
      <c r="M46" s="16">
        <f t="shared" si="21"/>
        <v>5</v>
      </c>
      <c r="N46" s="22">
        <f>SD+In</f>
        <v>16</v>
      </c>
      <c r="O46" s="16">
        <v>0</v>
      </c>
      <c r="P46" s="17">
        <f t="shared" si="22"/>
        <v>21</v>
      </c>
    </row>
    <row r="47" spans="1:16" ht="18.75" x14ac:dyDescent="0.3">
      <c r="A47" s="53" t="s">
        <v>190</v>
      </c>
      <c r="B47" s="43">
        <v>2</v>
      </c>
      <c r="C47" s="16" t="s">
        <v>121</v>
      </c>
      <c r="D47" s="28">
        <f>2+4+3+3</f>
        <v>12</v>
      </c>
      <c r="E47" s="16">
        <f t="shared" si="0"/>
        <v>54</v>
      </c>
      <c r="F47" s="22">
        <f t="shared" si="20"/>
        <v>11</v>
      </c>
      <c r="G47" s="16">
        <v>0</v>
      </c>
      <c r="H47" s="17">
        <f t="shared" si="19"/>
        <v>65</v>
      </c>
      <c r="I47" s="18" t="s">
        <v>94</v>
      </c>
      <c r="J47" s="43">
        <v>2</v>
      </c>
      <c r="K47" s="16" t="s">
        <v>130</v>
      </c>
      <c r="L47" s="43">
        <f>3+1+1</f>
        <v>5</v>
      </c>
      <c r="M47" s="16">
        <f t="shared" si="21"/>
        <v>25</v>
      </c>
      <c r="N47" s="22">
        <f>Ag+Qu</f>
        <v>7</v>
      </c>
      <c r="O47" s="16">
        <v>0</v>
      </c>
      <c r="P47" s="17">
        <f t="shared" si="22"/>
        <v>32</v>
      </c>
    </row>
    <row r="48" spans="1:16" ht="18.75" x14ac:dyDescent="0.3">
      <c r="A48" s="12" t="s">
        <v>42</v>
      </c>
      <c r="B48" s="43">
        <v>2</v>
      </c>
      <c r="C48" s="16" t="s">
        <v>121</v>
      </c>
      <c r="D48" s="28">
        <v>0</v>
      </c>
      <c r="E48" s="16">
        <f t="shared" si="0"/>
        <v>-25</v>
      </c>
      <c r="F48" s="22">
        <f t="shared" si="20"/>
        <v>11</v>
      </c>
      <c r="G48" s="16">
        <v>0</v>
      </c>
      <c r="H48" s="17">
        <f t="shared" si="19"/>
        <v>-14</v>
      </c>
      <c r="I48" s="18" t="s">
        <v>95</v>
      </c>
      <c r="J48" s="43">
        <v>2</v>
      </c>
      <c r="K48" s="16" t="s">
        <v>131</v>
      </c>
      <c r="L48" s="43">
        <f>4+1+1</f>
        <v>6</v>
      </c>
      <c r="M48" s="16">
        <f t="shared" si="21"/>
        <v>30</v>
      </c>
      <c r="N48" s="22">
        <f>Re+SD</f>
        <v>13</v>
      </c>
      <c r="O48" s="16">
        <v>0</v>
      </c>
      <c r="P48" s="17">
        <f t="shared" si="22"/>
        <v>43</v>
      </c>
    </row>
    <row r="49" spans="1:16" ht="18.75" x14ac:dyDescent="0.3">
      <c r="A49" s="12" t="s">
        <v>42</v>
      </c>
      <c r="B49" s="43">
        <v>2</v>
      </c>
      <c r="C49" s="16" t="s">
        <v>121</v>
      </c>
      <c r="D49" s="28">
        <v>0</v>
      </c>
      <c r="E49" s="16">
        <f t="shared" si="0"/>
        <v>-25</v>
      </c>
      <c r="F49" s="22">
        <f t="shared" si="20"/>
        <v>11</v>
      </c>
      <c r="G49" s="16">
        <v>0</v>
      </c>
      <c r="H49" s="17">
        <f t="shared" si="19"/>
        <v>-14</v>
      </c>
      <c r="I49" s="18" t="s">
        <v>96</v>
      </c>
      <c r="J49" s="43">
        <v>2</v>
      </c>
      <c r="K49" s="16" t="s">
        <v>129</v>
      </c>
      <c r="L49" s="43">
        <v>0</v>
      </c>
      <c r="M49" s="16">
        <f t="shared" si="21"/>
        <v>-25</v>
      </c>
      <c r="N49" s="22">
        <f>SD+Ag</f>
        <v>13</v>
      </c>
      <c r="O49" s="16">
        <v>0</v>
      </c>
      <c r="P49" s="17">
        <f t="shared" si="22"/>
        <v>-12</v>
      </c>
    </row>
    <row r="50" spans="1:16" ht="18.75" x14ac:dyDescent="0.3">
      <c r="A50" s="12" t="s">
        <v>42</v>
      </c>
      <c r="B50" s="43">
        <v>2</v>
      </c>
      <c r="C50" s="16" t="s">
        <v>121</v>
      </c>
      <c r="D50" s="28">
        <v>0</v>
      </c>
      <c r="E50" s="16">
        <f t="shared" si="0"/>
        <v>-25</v>
      </c>
      <c r="F50" s="22">
        <f t="shared" si="20"/>
        <v>11</v>
      </c>
      <c r="G50" s="16">
        <v>0</v>
      </c>
      <c r="H50" s="17">
        <f t="shared" si="19"/>
        <v>-14</v>
      </c>
      <c r="I50" s="18" t="s">
        <v>97</v>
      </c>
      <c r="J50" s="43">
        <v>2</v>
      </c>
      <c r="K50" s="16" t="s">
        <v>129</v>
      </c>
      <c r="L50" s="43">
        <v>0</v>
      </c>
      <c r="M50" s="16">
        <f t="shared" si="21"/>
        <v>-25</v>
      </c>
      <c r="N50" s="22">
        <f>SD+Ag</f>
        <v>13</v>
      </c>
      <c r="O50" s="16">
        <v>0</v>
      </c>
      <c r="P50" s="17">
        <f t="shared" si="22"/>
        <v>-12</v>
      </c>
    </row>
    <row r="51" spans="1:16" ht="18.75" x14ac:dyDescent="0.3">
      <c r="A51" s="12" t="s">
        <v>42</v>
      </c>
      <c r="B51" s="43">
        <v>2</v>
      </c>
      <c r="C51" s="16" t="s">
        <v>121</v>
      </c>
      <c r="D51" s="28">
        <v>0</v>
      </c>
      <c r="E51" s="16">
        <f t="shared" si="0"/>
        <v>-25</v>
      </c>
      <c r="F51" s="22">
        <f t="shared" si="20"/>
        <v>11</v>
      </c>
      <c r="G51" s="16">
        <v>0</v>
      </c>
      <c r="H51" s="17">
        <f t="shared" si="19"/>
        <v>-14</v>
      </c>
      <c r="I51" s="18" t="s">
        <v>98</v>
      </c>
      <c r="J51" s="43">
        <v>2</v>
      </c>
      <c r="K51" s="16" t="s">
        <v>110</v>
      </c>
      <c r="L51" s="43">
        <f>3+3+3+3</f>
        <v>12</v>
      </c>
      <c r="M51" s="16">
        <f t="shared" si="21"/>
        <v>54</v>
      </c>
      <c r="N51" s="22">
        <f>Pr+In</f>
        <v>13</v>
      </c>
      <c r="O51" s="16">
        <v>5</v>
      </c>
      <c r="P51" s="17">
        <f t="shared" si="22"/>
        <v>72</v>
      </c>
    </row>
    <row r="52" spans="1:16" ht="18.75" x14ac:dyDescent="0.3">
      <c r="A52" s="10" t="s">
        <v>44</v>
      </c>
      <c r="B52" s="19"/>
      <c r="C52" s="19"/>
      <c r="D52" s="27"/>
      <c r="E52" s="19"/>
      <c r="F52" s="23"/>
      <c r="G52" s="19"/>
      <c r="H52" s="20"/>
      <c r="I52" s="18" t="s">
        <v>99</v>
      </c>
      <c r="J52" s="43">
        <v>2</v>
      </c>
      <c r="K52" s="16" t="s">
        <v>113</v>
      </c>
      <c r="L52" s="43">
        <v>0</v>
      </c>
      <c r="M52" s="16">
        <f t="shared" si="21"/>
        <v>-25</v>
      </c>
      <c r="N52" s="22">
        <f>Pr+SD</f>
        <v>15</v>
      </c>
      <c r="O52" s="16">
        <v>0</v>
      </c>
      <c r="P52" s="17">
        <f t="shared" si="22"/>
        <v>-10</v>
      </c>
    </row>
    <row r="53" spans="1:16" ht="18.75" x14ac:dyDescent="0.3">
      <c r="A53" s="12" t="s">
        <v>166</v>
      </c>
      <c r="B53" s="43">
        <v>2</v>
      </c>
      <c r="C53" s="16" t="s">
        <v>109</v>
      </c>
      <c r="D53" s="28">
        <v>2</v>
      </c>
      <c r="E53" s="16">
        <f t="shared" si="0"/>
        <v>10</v>
      </c>
      <c r="F53" s="22">
        <f>Re+In</f>
        <v>11</v>
      </c>
      <c r="G53" s="16">
        <v>0</v>
      </c>
      <c r="H53" s="17">
        <f t="shared" ref="H53:H69" si="23">E53+F53+G53</f>
        <v>21</v>
      </c>
      <c r="I53" s="19" t="s">
        <v>100</v>
      </c>
      <c r="J53" s="42"/>
      <c r="K53" s="19"/>
      <c r="L53" s="42"/>
      <c r="M53" s="19"/>
      <c r="N53" s="23"/>
      <c r="O53" s="19"/>
      <c r="P53" s="20"/>
    </row>
    <row r="54" spans="1:16" ht="18.75" x14ac:dyDescent="0.3">
      <c r="A54" s="12" t="s">
        <v>43</v>
      </c>
      <c r="B54" s="43">
        <v>2</v>
      </c>
      <c r="C54" s="16" t="s">
        <v>109</v>
      </c>
      <c r="D54" s="28">
        <v>0</v>
      </c>
      <c r="E54" s="16">
        <f t="shared" si="0"/>
        <v>-25</v>
      </c>
      <c r="F54" s="22">
        <f>Re+In</f>
        <v>11</v>
      </c>
      <c r="G54" s="16">
        <v>0</v>
      </c>
      <c r="H54" s="17">
        <f t="shared" si="23"/>
        <v>-14</v>
      </c>
      <c r="I54" s="18" t="s">
        <v>138</v>
      </c>
      <c r="J54" s="43">
        <v>2</v>
      </c>
      <c r="K54" s="16" t="s">
        <v>109</v>
      </c>
      <c r="L54" s="43">
        <v>0</v>
      </c>
      <c r="M54" s="16">
        <f t="shared" ref="M54:M59" si="24">IF(L54=0,-25,IF(L54&lt;11,L54*5,IF(L54&lt;21,50+((L54-10)*2),70+(L54-20))))</f>
        <v>-25</v>
      </c>
      <c r="N54" s="22">
        <f>Re+In</f>
        <v>11</v>
      </c>
      <c r="O54" s="16">
        <v>0</v>
      </c>
      <c r="P54" s="17">
        <f t="shared" ref="P54:P61" si="25">M54+N54+O54</f>
        <v>-14</v>
      </c>
    </row>
    <row r="55" spans="1:16" ht="18.75" x14ac:dyDescent="0.3">
      <c r="A55" s="12" t="s">
        <v>43</v>
      </c>
      <c r="B55" s="43">
        <v>2</v>
      </c>
      <c r="C55" s="16" t="s">
        <v>109</v>
      </c>
      <c r="D55" s="28">
        <v>0</v>
      </c>
      <c r="E55" s="16">
        <f t="shared" si="0"/>
        <v>-25</v>
      </c>
      <c r="F55" s="22">
        <f>Re+In</f>
        <v>11</v>
      </c>
      <c r="G55" s="16">
        <v>0</v>
      </c>
      <c r="H55" s="17">
        <f t="shared" si="23"/>
        <v>-14</v>
      </c>
      <c r="I55" s="18" t="s">
        <v>101</v>
      </c>
      <c r="J55" s="43">
        <v>2</v>
      </c>
      <c r="K55" s="16" t="s">
        <v>112</v>
      </c>
      <c r="L55" s="43">
        <v>0</v>
      </c>
      <c r="M55" s="16">
        <f t="shared" si="24"/>
        <v>-25</v>
      </c>
      <c r="N55" s="22">
        <f>Ag+SD</f>
        <v>13</v>
      </c>
      <c r="O55" s="16">
        <v>0</v>
      </c>
      <c r="P55" s="17">
        <f t="shared" si="25"/>
        <v>-12</v>
      </c>
    </row>
    <row r="56" spans="1:16" ht="18.75" x14ac:dyDescent="0.3">
      <c r="A56" s="12" t="s">
        <v>45</v>
      </c>
      <c r="B56" s="43">
        <v>2</v>
      </c>
      <c r="C56" s="16" t="s">
        <v>123</v>
      </c>
      <c r="D56" s="28">
        <v>0</v>
      </c>
      <c r="E56" s="16">
        <f t="shared" si="0"/>
        <v>-25</v>
      </c>
      <c r="F56" s="22">
        <f>Re+Ag</f>
        <v>8</v>
      </c>
      <c r="G56" s="16">
        <v>0</v>
      </c>
      <c r="H56" s="17">
        <f t="shared" si="23"/>
        <v>-17</v>
      </c>
      <c r="I56" s="18" t="s">
        <v>102</v>
      </c>
      <c r="J56" s="43">
        <v>2</v>
      </c>
      <c r="K56" s="16" t="s">
        <v>109</v>
      </c>
      <c r="L56" s="43">
        <v>0</v>
      </c>
      <c r="M56" s="16">
        <f t="shared" si="24"/>
        <v>-25</v>
      </c>
      <c r="N56" s="22">
        <f>Re+In</f>
        <v>11</v>
      </c>
      <c r="O56" s="16">
        <v>0</v>
      </c>
      <c r="P56" s="17">
        <f t="shared" si="25"/>
        <v>-14</v>
      </c>
    </row>
    <row r="57" spans="1:16" ht="18.75" x14ac:dyDescent="0.3">
      <c r="A57" s="12" t="s">
        <v>45</v>
      </c>
      <c r="B57" s="43">
        <v>2</v>
      </c>
      <c r="C57" s="16" t="s">
        <v>123</v>
      </c>
      <c r="D57" s="28">
        <v>0</v>
      </c>
      <c r="E57" s="16">
        <f t="shared" si="0"/>
        <v>-25</v>
      </c>
      <c r="F57" s="22">
        <f>Re+Ag</f>
        <v>8</v>
      </c>
      <c r="G57" s="16">
        <v>0</v>
      </c>
      <c r="H57" s="17">
        <f t="shared" si="23"/>
        <v>-17</v>
      </c>
      <c r="I57" s="18" t="s">
        <v>102</v>
      </c>
      <c r="J57" s="43">
        <v>2</v>
      </c>
      <c r="K57" s="16" t="s">
        <v>109</v>
      </c>
      <c r="L57" s="43">
        <v>0</v>
      </c>
      <c r="M57" s="16">
        <f t="shared" si="24"/>
        <v>-25</v>
      </c>
      <c r="N57" s="22">
        <f>Re+In</f>
        <v>11</v>
      </c>
      <c r="O57" s="16">
        <v>0</v>
      </c>
      <c r="P57" s="17">
        <f t="shared" si="25"/>
        <v>-14</v>
      </c>
    </row>
    <row r="58" spans="1:16" ht="18.75" x14ac:dyDescent="0.3">
      <c r="A58" s="12" t="s">
        <v>45</v>
      </c>
      <c r="B58" s="43">
        <v>2</v>
      </c>
      <c r="C58" s="16" t="s">
        <v>123</v>
      </c>
      <c r="D58" s="28">
        <v>0</v>
      </c>
      <c r="E58" s="16">
        <f t="shared" si="0"/>
        <v>-25</v>
      </c>
      <c r="F58" s="22">
        <f>Re+Ag</f>
        <v>8</v>
      </c>
      <c r="G58" s="16">
        <v>0</v>
      </c>
      <c r="H58" s="17">
        <f t="shared" si="23"/>
        <v>-17</v>
      </c>
      <c r="I58" s="18" t="s">
        <v>102</v>
      </c>
      <c r="J58" s="43">
        <v>2</v>
      </c>
      <c r="K58" s="16" t="s">
        <v>109</v>
      </c>
      <c r="L58" s="43">
        <v>0</v>
      </c>
      <c r="M58" s="16">
        <f t="shared" si="24"/>
        <v>-25</v>
      </c>
      <c r="N58" s="22">
        <f>Re+In</f>
        <v>11</v>
      </c>
      <c r="O58" s="16">
        <v>0</v>
      </c>
      <c r="P58" s="17">
        <f t="shared" si="25"/>
        <v>-14</v>
      </c>
    </row>
    <row r="59" spans="1:16" ht="18.75" x14ac:dyDescent="0.3">
      <c r="A59" s="12" t="s">
        <v>46</v>
      </c>
      <c r="B59" s="43">
        <v>2</v>
      </c>
      <c r="C59" s="16" t="s">
        <v>124</v>
      </c>
      <c r="D59" s="28">
        <v>1</v>
      </c>
      <c r="E59" s="16">
        <f t="shared" si="0"/>
        <v>5</v>
      </c>
      <c r="F59" s="22">
        <f>In+Pr</f>
        <v>13</v>
      </c>
      <c r="G59" s="16">
        <v>0</v>
      </c>
      <c r="H59" s="17">
        <f t="shared" si="23"/>
        <v>18</v>
      </c>
      <c r="I59" s="18" t="s">
        <v>102</v>
      </c>
      <c r="J59" s="43">
        <v>2</v>
      </c>
      <c r="K59" s="16" t="s">
        <v>109</v>
      </c>
      <c r="L59" s="43">
        <v>0</v>
      </c>
      <c r="M59" s="16">
        <f t="shared" si="24"/>
        <v>-25</v>
      </c>
      <c r="N59" s="22">
        <f>Re+In</f>
        <v>11</v>
      </c>
      <c r="O59" s="16">
        <v>0</v>
      </c>
      <c r="P59" s="17">
        <f t="shared" si="25"/>
        <v>-14</v>
      </c>
    </row>
    <row r="60" spans="1:16" ht="18.75" x14ac:dyDescent="0.3">
      <c r="A60" s="12" t="s">
        <v>150</v>
      </c>
      <c r="B60" s="43">
        <v>2</v>
      </c>
      <c r="C60" s="16" t="s">
        <v>125</v>
      </c>
      <c r="D60" s="28">
        <f>2+4+2+2</f>
        <v>10</v>
      </c>
      <c r="E60" s="16">
        <f t="shared" si="0"/>
        <v>50</v>
      </c>
      <c r="F60" s="22">
        <f>Re+Re</f>
        <v>8</v>
      </c>
      <c r="G60" s="16">
        <v>0</v>
      </c>
      <c r="H60" s="17">
        <f t="shared" si="23"/>
        <v>58</v>
      </c>
      <c r="I60" s="18" t="s">
        <v>103</v>
      </c>
      <c r="J60" s="43">
        <v>2</v>
      </c>
      <c r="K60" s="16" t="s">
        <v>117</v>
      </c>
      <c r="L60" s="43">
        <f>2+4+2+2</f>
        <v>10</v>
      </c>
      <c r="M60" s="16">
        <f>IF(L60=0,-25,IF(L60&lt;11,L60*5,IF(L60&lt;21,50+((L60-10)*2),70+(L60-20))))</f>
        <v>50</v>
      </c>
      <c r="N60" s="22">
        <f>Ag+In</f>
        <v>11</v>
      </c>
      <c r="O60" s="16">
        <v>0</v>
      </c>
      <c r="P60" s="17">
        <f t="shared" si="25"/>
        <v>61</v>
      </c>
    </row>
    <row r="61" spans="1:16" ht="18.75" x14ac:dyDescent="0.3">
      <c r="A61" s="12" t="s">
        <v>135</v>
      </c>
      <c r="B61" s="43">
        <v>2</v>
      </c>
      <c r="C61" s="16" t="s">
        <v>125</v>
      </c>
      <c r="D61" s="28">
        <v>0</v>
      </c>
      <c r="E61" s="16">
        <f t="shared" si="0"/>
        <v>-25</v>
      </c>
      <c r="F61" s="22">
        <f>Re+Re</f>
        <v>8</v>
      </c>
      <c r="G61" s="16">
        <v>0</v>
      </c>
      <c r="H61" s="17">
        <f t="shared" si="23"/>
        <v>-17</v>
      </c>
      <c r="I61" s="18" t="s">
        <v>173</v>
      </c>
      <c r="J61" s="43">
        <v>2</v>
      </c>
      <c r="K61" s="16" t="s">
        <v>109</v>
      </c>
      <c r="L61" s="43">
        <v>0</v>
      </c>
      <c r="M61" s="16">
        <f t="shared" ref="M61" si="26">IF(L61=0,-25,IF(L61&lt;11,L61*5,IF(L61&lt;21,50+((L61-10)*2),70+(L61-20))))</f>
        <v>-25</v>
      </c>
      <c r="N61" s="22">
        <f>Re+In</f>
        <v>11</v>
      </c>
      <c r="O61" s="16">
        <v>0</v>
      </c>
      <c r="P61" s="17">
        <f t="shared" ref="P61" si="27">M61+N61+O61</f>
        <v>-14</v>
      </c>
    </row>
    <row r="62" spans="1:16" ht="18.75" x14ac:dyDescent="0.3">
      <c r="A62" s="12" t="s">
        <v>47</v>
      </c>
      <c r="B62" s="43">
        <v>2</v>
      </c>
      <c r="C62" s="16" t="s">
        <v>123</v>
      </c>
      <c r="D62" s="28">
        <v>0</v>
      </c>
      <c r="E62" s="16">
        <f t="shared" si="0"/>
        <v>-25</v>
      </c>
      <c r="F62" s="22">
        <f>Re+Ag</f>
        <v>8</v>
      </c>
      <c r="G62" s="16">
        <v>0</v>
      </c>
      <c r="H62" s="17">
        <f t="shared" si="23"/>
        <v>-17</v>
      </c>
      <c r="I62" s="19" t="s">
        <v>104</v>
      </c>
      <c r="J62" s="42"/>
      <c r="K62" s="19"/>
      <c r="L62" s="42"/>
      <c r="M62" s="19"/>
      <c r="N62" s="23"/>
      <c r="O62" s="19"/>
      <c r="P62" s="20"/>
    </row>
    <row r="63" spans="1:16" ht="18.75" x14ac:dyDescent="0.3">
      <c r="A63" s="12" t="s">
        <v>48</v>
      </c>
      <c r="B63" s="43">
        <v>2</v>
      </c>
      <c r="C63" s="16" t="s">
        <v>126</v>
      </c>
      <c r="D63" s="28">
        <v>8</v>
      </c>
      <c r="E63" s="16">
        <f t="shared" si="0"/>
        <v>40</v>
      </c>
      <c r="F63" s="22">
        <f>In+SD</f>
        <v>16</v>
      </c>
      <c r="G63" s="16">
        <v>0</v>
      </c>
      <c r="H63" s="17">
        <f t="shared" si="23"/>
        <v>56</v>
      </c>
      <c r="I63" s="18" t="s">
        <v>105</v>
      </c>
      <c r="J63" s="43">
        <v>4</v>
      </c>
      <c r="K63" s="16" t="s">
        <v>115</v>
      </c>
      <c r="L63" s="43">
        <v>0</v>
      </c>
      <c r="M63" s="16">
        <f t="shared" ref="M63:M66" si="28">IF(L63=0,-25,IF(L63&lt;11,L63*5,IF(L63&lt;21,50+((L63-10)*2),70+(L63-20))))</f>
        <v>-25</v>
      </c>
      <c r="N63" s="22">
        <f>Ag+In</f>
        <v>11</v>
      </c>
      <c r="O63" s="16">
        <v>0</v>
      </c>
      <c r="P63" s="17">
        <f t="shared" ref="P63:P66" si="29">M63+N63+O63</f>
        <v>-14</v>
      </c>
    </row>
    <row r="64" spans="1:16" ht="18.75" x14ac:dyDescent="0.3">
      <c r="A64" s="12" t="s">
        <v>133</v>
      </c>
      <c r="B64" s="43">
        <v>2</v>
      </c>
      <c r="C64" s="16" t="s">
        <v>136</v>
      </c>
      <c r="D64" s="28">
        <f>5+2</f>
        <v>7</v>
      </c>
      <c r="E64" s="16">
        <f t="shared" si="0"/>
        <v>35</v>
      </c>
      <c r="F64" s="22">
        <f>Co+Co</f>
        <v>12</v>
      </c>
      <c r="G64" s="16"/>
      <c r="H64" s="17">
        <f t="shared" si="23"/>
        <v>47</v>
      </c>
      <c r="I64" s="18" t="s">
        <v>106</v>
      </c>
      <c r="J64" s="43">
        <v>4</v>
      </c>
      <c r="K64" s="16" t="s">
        <v>115</v>
      </c>
      <c r="L64" s="43">
        <v>0</v>
      </c>
      <c r="M64" s="16">
        <f t="shared" si="28"/>
        <v>-25</v>
      </c>
      <c r="N64" s="22">
        <f>Ag+In</f>
        <v>11</v>
      </c>
      <c r="O64" s="16">
        <v>0</v>
      </c>
      <c r="P64" s="17">
        <f t="shared" si="29"/>
        <v>-14</v>
      </c>
    </row>
    <row r="65" spans="1:16" ht="18.75" x14ac:dyDescent="0.3">
      <c r="A65" s="12" t="s">
        <v>134</v>
      </c>
      <c r="B65" s="43">
        <v>2</v>
      </c>
      <c r="C65" s="16" t="s">
        <v>137</v>
      </c>
      <c r="D65" s="28">
        <v>2</v>
      </c>
      <c r="E65" s="16">
        <f t="shared" si="0"/>
        <v>10</v>
      </c>
      <c r="F65" s="22">
        <f>SD+SD</f>
        <v>18</v>
      </c>
      <c r="G65" s="16">
        <v>0</v>
      </c>
      <c r="H65" s="17">
        <f t="shared" si="23"/>
        <v>28</v>
      </c>
      <c r="I65" s="18" t="s">
        <v>107</v>
      </c>
      <c r="J65" s="43">
        <v>4</v>
      </c>
      <c r="K65" s="16" t="s">
        <v>132</v>
      </c>
      <c r="L65" s="43">
        <v>0</v>
      </c>
      <c r="M65" s="16">
        <f t="shared" si="28"/>
        <v>-25</v>
      </c>
      <c r="N65" s="22">
        <f>Ag+Re</f>
        <v>8</v>
      </c>
      <c r="O65" s="16">
        <v>0</v>
      </c>
      <c r="P65" s="17">
        <f t="shared" si="29"/>
        <v>-17</v>
      </c>
    </row>
    <row r="66" spans="1:16" ht="18.75" x14ac:dyDescent="0.3">
      <c r="A66" s="12" t="s">
        <v>49</v>
      </c>
      <c r="B66" s="43">
        <v>2</v>
      </c>
      <c r="C66" s="16" t="s">
        <v>123</v>
      </c>
      <c r="D66" s="28">
        <v>0</v>
      </c>
      <c r="E66" s="16">
        <f t="shared" si="0"/>
        <v>-25</v>
      </c>
      <c r="F66" s="22">
        <f>Re+Ag</f>
        <v>8</v>
      </c>
      <c r="G66" s="16">
        <v>0</v>
      </c>
      <c r="H66" s="17">
        <f t="shared" si="23"/>
        <v>-17</v>
      </c>
      <c r="I66" s="18" t="s">
        <v>108</v>
      </c>
      <c r="J66" s="43">
        <v>4</v>
      </c>
      <c r="K66" s="16" t="s">
        <v>122</v>
      </c>
      <c r="L66" s="43">
        <v>0</v>
      </c>
      <c r="M66" s="16">
        <f t="shared" si="28"/>
        <v>-25</v>
      </c>
      <c r="N66" s="22">
        <f>Qu+In</f>
        <v>10</v>
      </c>
      <c r="O66" s="16">
        <v>0</v>
      </c>
      <c r="P66" s="17">
        <f t="shared" si="29"/>
        <v>-15</v>
      </c>
    </row>
    <row r="67" spans="1:16" ht="18.75" x14ac:dyDescent="0.3">
      <c r="A67" s="12" t="s">
        <v>50</v>
      </c>
      <c r="B67" s="43">
        <v>2</v>
      </c>
      <c r="C67" s="16" t="s">
        <v>109</v>
      </c>
      <c r="D67" s="28">
        <v>0</v>
      </c>
      <c r="E67" s="16">
        <f t="shared" si="0"/>
        <v>-25</v>
      </c>
      <c r="F67" s="22">
        <f>Re+In</f>
        <v>11</v>
      </c>
      <c r="G67" s="16">
        <v>0</v>
      </c>
      <c r="H67" s="17">
        <f t="shared" si="23"/>
        <v>-14</v>
      </c>
      <c r="I67" s="21"/>
      <c r="J67" s="21"/>
      <c r="K67" s="21"/>
      <c r="M67" s="21"/>
      <c r="N67" s="21"/>
      <c r="O67" s="21"/>
      <c r="P67" s="21"/>
    </row>
    <row r="68" spans="1:16" ht="18.75" x14ac:dyDescent="0.3">
      <c r="A68" s="12" t="s">
        <v>174</v>
      </c>
      <c r="B68" s="43">
        <v>2</v>
      </c>
      <c r="C68" s="16" t="s">
        <v>118</v>
      </c>
      <c r="D68" s="28">
        <f>3+3+1+1</f>
        <v>8</v>
      </c>
      <c r="E68" s="16">
        <f t="shared" si="0"/>
        <v>40</v>
      </c>
      <c r="F68" s="22">
        <f>Re+In</f>
        <v>11</v>
      </c>
      <c r="G68" s="16">
        <f>10</f>
        <v>10</v>
      </c>
      <c r="H68" s="17">
        <f t="shared" si="23"/>
        <v>61</v>
      </c>
      <c r="I68" s="18"/>
      <c r="J68" s="18"/>
      <c r="K68" s="18"/>
      <c r="L68" s="46"/>
      <c r="M68" s="18"/>
      <c r="N68" s="18"/>
      <c r="O68" s="18"/>
      <c r="P68" s="18"/>
    </row>
    <row r="69" spans="1:16" ht="18.75" x14ac:dyDescent="0.3">
      <c r="A69" s="12" t="s">
        <v>51</v>
      </c>
      <c r="B69" s="43">
        <v>2</v>
      </c>
      <c r="C69" s="16" t="s">
        <v>118</v>
      </c>
      <c r="D69" s="28">
        <v>0</v>
      </c>
      <c r="E69" s="16">
        <f t="shared" si="0"/>
        <v>-25</v>
      </c>
      <c r="F69" s="22">
        <f>Re+In</f>
        <v>11</v>
      </c>
      <c r="G69" s="16">
        <v>0</v>
      </c>
      <c r="H69" s="17">
        <f t="shared" si="23"/>
        <v>-14</v>
      </c>
      <c r="I69" s="18"/>
      <c r="J69" s="18"/>
      <c r="K69" s="18"/>
      <c r="L69" s="46"/>
      <c r="M69" s="18"/>
      <c r="N69" s="18"/>
      <c r="O69" s="18"/>
      <c r="P69" s="18"/>
    </row>
  </sheetData>
  <pageMargins left="0.25" right="0.25" top="0.75" bottom="0.75" header="0.3" footer="0.3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A3234-D540-48B0-8A3C-39D725D6D9C4}">
  <sheetPr>
    <pageSetUpPr fitToPage="1"/>
  </sheetPr>
  <dimension ref="A1:S69"/>
  <sheetViews>
    <sheetView topLeftCell="A43" zoomScaleNormal="100" workbookViewId="0">
      <selection activeCell="I61" sqref="I61"/>
    </sheetView>
  </sheetViews>
  <sheetFormatPr defaultRowHeight="15" x14ac:dyDescent="0.25"/>
  <cols>
    <col min="1" max="1" width="23.28515625" customWidth="1"/>
    <col min="2" max="2" width="6.85546875" style="1" customWidth="1"/>
    <col min="3" max="3" width="8.28515625" style="1" customWidth="1"/>
    <col min="4" max="4" width="9.28515625" style="24" customWidth="1"/>
    <col min="5" max="5" width="12.5703125" bestFit="1" customWidth="1"/>
    <col min="9" max="9" width="23.28515625" customWidth="1"/>
    <col min="10" max="10" width="6.85546875" customWidth="1"/>
    <col min="11" max="11" width="8.28515625" customWidth="1"/>
    <col min="12" max="12" width="9.28515625" style="44" customWidth="1"/>
    <col min="13" max="13" width="12.5703125" bestFit="1" customWidth="1"/>
  </cols>
  <sheetData>
    <row r="1" spans="1:19" ht="29.25" x14ac:dyDescent="0.5">
      <c r="A1" s="14" t="s">
        <v>156</v>
      </c>
    </row>
    <row r="2" spans="1:19" ht="23.25" x14ac:dyDescent="0.35">
      <c r="A2" s="13" t="s">
        <v>0</v>
      </c>
      <c r="B2" s="3"/>
      <c r="C2" s="3"/>
      <c r="D2" s="25"/>
      <c r="E2" s="4"/>
      <c r="F2" s="4"/>
      <c r="G2" s="4"/>
      <c r="H2" s="4"/>
      <c r="I2" s="4"/>
      <c r="J2" s="4"/>
      <c r="K2" s="4"/>
      <c r="L2" s="45"/>
      <c r="M2" s="4"/>
      <c r="N2" s="4"/>
      <c r="O2" s="4"/>
      <c r="P2" s="4"/>
    </row>
    <row r="3" spans="1:19" ht="21" x14ac:dyDescent="0.35">
      <c r="A3" s="2" t="s">
        <v>1</v>
      </c>
      <c r="B3" s="7" t="s">
        <v>2</v>
      </c>
      <c r="C3" s="7" t="s">
        <v>3</v>
      </c>
      <c r="D3" s="26" t="s">
        <v>4</v>
      </c>
      <c r="E3" s="5"/>
      <c r="F3" s="7" t="s">
        <v>6</v>
      </c>
      <c r="G3" s="5"/>
      <c r="H3" s="8" t="s">
        <v>10</v>
      </c>
      <c r="I3" s="2" t="s">
        <v>1</v>
      </c>
      <c r="J3" s="7" t="s">
        <v>2</v>
      </c>
      <c r="K3" s="7" t="s">
        <v>3</v>
      </c>
      <c r="L3" s="41" t="s">
        <v>4</v>
      </c>
      <c r="M3" s="5"/>
      <c r="N3" s="7" t="s">
        <v>6</v>
      </c>
      <c r="O3" s="5"/>
      <c r="P3" s="7" t="s">
        <v>10</v>
      </c>
    </row>
    <row r="4" spans="1:19" ht="18.75" x14ac:dyDescent="0.3">
      <c r="A4" s="6"/>
      <c r="B4" s="7"/>
      <c r="C4" s="7"/>
      <c r="D4" s="26" t="s">
        <v>5</v>
      </c>
      <c r="E4" s="7" t="s">
        <v>7</v>
      </c>
      <c r="F4" s="9" t="s">
        <v>8</v>
      </c>
      <c r="G4" s="9" t="s">
        <v>9</v>
      </c>
      <c r="H4" s="8" t="s">
        <v>11</v>
      </c>
      <c r="I4" s="6"/>
      <c r="J4" s="7"/>
      <c r="K4" s="7"/>
      <c r="L4" s="41" t="s">
        <v>5</v>
      </c>
      <c r="M4" s="7" t="s">
        <v>7</v>
      </c>
      <c r="N4" s="9" t="s">
        <v>8</v>
      </c>
      <c r="O4" s="9" t="s">
        <v>9</v>
      </c>
      <c r="P4" s="7" t="s">
        <v>11</v>
      </c>
    </row>
    <row r="5" spans="1:19" ht="18.75" x14ac:dyDescent="0.3">
      <c r="A5" s="10" t="s">
        <v>12</v>
      </c>
      <c r="B5" s="10"/>
      <c r="C5" s="10"/>
      <c r="D5" s="27"/>
      <c r="E5" s="10"/>
      <c r="F5" s="10"/>
      <c r="G5" s="10"/>
      <c r="H5" s="11"/>
      <c r="I5" s="10" t="s">
        <v>52</v>
      </c>
      <c r="J5" s="10"/>
      <c r="K5" s="10"/>
      <c r="L5" s="42"/>
      <c r="M5" s="10"/>
      <c r="N5" s="10"/>
      <c r="O5" s="10"/>
      <c r="P5" s="20"/>
      <c r="R5" s="15" t="s">
        <v>140</v>
      </c>
      <c r="S5">
        <v>4</v>
      </c>
    </row>
    <row r="6" spans="1:19" ht="18.75" x14ac:dyDescent="0.3">
      <c r="A6" s="12" t="s">
        <v>13</v>
      </c>
      <c r="B6" s="43">
        <v>4</v>
      </c>
      <c r="C6" s="16" t="s">
        <v>109</v>
      </c>
      <c r="D6" s="28">
        <v>0</v>
      </c>
      <c r="E6" s="16">
        <f t="shared" ref="E6:E69" si="0">IF(D6=0,-25,IF(D6&lt;11,D6*5,IF(D6&lt;21,50+((D6-10)*2),70+(D6-20))))</f>
        <v>-25</v>
      </c>
      <c r="F6" s="22">
        <f t="shared" ref="F6:F15" si="1">Re+In</f>
        <v>14</v>
      </c>
      <c r="G6" s="16">
        <v>0</v>
      </c>
      <c r="H6" s="17">
        <f>E6+F6+G6</f>
        <v>-11</v>
      </c>
      <c r="I6" s="18" t="s">
        <v>53</v>
      </c>
      <c r="J6" s="43">
        <v>4</v>
      </c>
      <c r="K6" s="16" t="s">
        <v>110</v>
      </c>
      <c r="L6" s="43">
        <v>0</v>
      </c>
      <c r="M6" s="16">
        <f>IF(L6=0,-25,IF(L6&lt;11,L6*5,IF(L6&lt;21,50+((L6-10)*2),70+(L6-20))))</f>
        <v>-25</v>
      </c>
      <c r="N6" s="22">
        <f t="shared" ref="N6:N12" si="2">Pr+In</f>
        <v>9</v>
      </c>
      <c r="O6" s="16">
        <v>0</v>
      </c>
      <c r="P6" s="17">
        <f>M6+N6+O6</f>
        <v>-16</v>
      </c>
      <c r="R6" s="15" t="s">
        <v>139</v>
      </c>
      <c r="S6">
        <v>5</v>
      </c>
    </row>
    <row r="7" spans="1:19" ht="18.75" x14ac:dyDescent="0.3">
      <c r="A7" s="12" t="s">
        <v>14</v>
      </c>
      <c r="B7" s="43">
        <v>4</v>
      </c>
      <c r="C7" s="16" t="s">
        <v>109</v>
      </c>
      <c r="D7" s="28">
        <v>0</v>
      </c>
      <c r="E7" s="16">
        <f t="shared" si="0"/>
        <v>-25</v>
      </c>
      <c r="F7" s="22">
        <f t="shared" si="1"/>
        <v>14</v>
      </c>
      <c r="G7" s="16">
        <v>0</v>
      </c>
      <c r="H7" s="17">
        <f t="shared" ref="H7:H15" si="3">E7+F7+G7</f>
        <v>-11</v>
      </c>
      <c r="I7" s="18" t="s">
        <v>54</v>
      </c>
      <c r="J7" s="43">
        <v>4</v>
      </c>
      <c r="K7" s="16" t="s">
        <v>110</v>
      </c>
      <c r="L7" s="43">
        <v>0</v>
      </c>
      <c r="M7" s="16">
        <f t="shared" ref="M7:M12" si="4">IF(L7=0,-25,IF(L7&lt;11,L7*5,IF(L7&lt;21,50+((L7-10)*2),70+(L7-20))))</f>
        <v>-25</v>
      </c>
      <c r="N7" s="22">
        <f t="shared" si="2"/>
        <v>9</v>
      </c>
      <c r="O7" s="16">
        <v>0</v>
      </c>
      <c r="P7" s="17">
        <f t="shared" ref="P7:P12" si="5">M7+N7+O7</f>
        <v>-16</v>
      </c>
      <c r="R7" s="15" t="s">
        <v>141</v>
      </c>
      <c r="S7">
        <v>7</v>
      </c>
    </row>
    <row r="8" spans="1:19" ht="18.75" x14ac:dyDescent="0.3">
      <c r="A8" s="12" t="s">
        <v>171</v>
      </c>
      <c r="B8" s="43">
        <v>4</v>
      </c>
      <c r="C8" s="16" t="s">
        <v>109</v>
      </c>
      <c r="D8" s="28">
        <v>1</v>
      </c>
      <c r="E8" s="16">
        <f t="shared" si="0"/>
        <v>5</v>
      </c>
      <c r="F8" s="22">
        <f t="shared" si="1"/>
        <v>14</v>
      </c>
      <c r="G8" s="16">
        <v>0</v>
      </c>
      <c r="H8" s="17">
        <f t="shared" si="3"/>
        <v>19</v>
      </c>
      <c r="I8" s="18" t="s">
        <v>55</v>
      </c>
      <c r="J8" s="43">
        <v>4</v>
      </c>
      <c r="K8" s="16" t="s">
        <v>110</v>
      </c>
      <c r="L8" s="43">
        <v>0</v>
      </c>
      <c r="M8" s="16">
        <f t="shared" si="4"/>
        <v>-25</v>
      </c>
      <c r="N8" s="22">
        <f t="shared" si="2"/>
        <v>9</v>
      </c>
      <c r="O8" s="16">
        <v>0</v>
      </c>
      <c r="P8" s="17">
        <f t="shared" si="5"/>
        <v>-16</v>
      </c>
      <c r="R8" s="15" t="s">
        <v>142</v>
      </c>
      <c r="S8">
        <v>7</v>
      </c>
    </row>
    <row r="9" spans="1:19" ht="18.75" x14ac:dyDescent="0.3">
      <c r="A9" s="12" t="s">
        <v>15</v>
      </c>
      <c r="B9" s="43">
        <v>4</v>
      </c>
      <c r="C9" s="16" t="s">
        <v>109</v>
      </c>
      <c r="D9" s="28">
        <v>0</v>
      </c>
      <c r="E9" s="16">
        <f t="shared" si="0"/>
        <v>-25</v>
      </c>
      <c r="F9" s="22">
        <f t="shared" si="1"/>
        <v>14</v>
      </c>
      <c r="G9" s="16">
        <v>0</v>
      </c>
      <c r="H9" s="17">
        <f t="shared" si="3"/>
        <v>-11</v>
      </c>
      <c r="I9" s="18" t="s">
        <v>56</v>
      </c>
      <c r="J9" s="43">
        <v>4</v>
      </c>
      <c r="K9" s="16" t="s">
        <v>110</v>
      </c>
      <c r="L9" s="43">
        <v>0</v>
      </c>
      <c r="M9" s="16">
        <f t="shared" si="4"/>
        <v>-25</v>
      </c>
      <c r="N9" s="22">
        <f t="shared" si="2"/>
        <v>9</v>
      </c>
      <c r="O9" s="16">
        <v>0</v>
      </c>
      <c r="P9" s="17">
        <f t="shared" si="5"/>
        <v>-16</v>
      </c>
      <c r="R9" s="15" t="s">
        <v>143</v>
      </c>
      <c r="S9">
        <v>6</v>
      </c>
    </row>
    <row r="10" spans="1:19" ht="18.75" x14ac:dyDescent="0.3">
      <c r="A10" s="12" t="s">
        <v>15</v>
      </c>
      <c r="B10" s="43">
        <v>4</v>
      </c>
      <c r="C10" s="16" t="s">
        <v>109</v>
      </c>
      <c r="D10" s="28">
        <v>0</v>
      </c>
      <c r="E10" s="16">
        <f t="shared" si="0"/>
        <v>-25</v>
      </c>
      <c r="F10" s="22">
        <f t="shared" si="1"/>
        <v>14</v>
      </c>
      <c r="G10" s="16">
        <v>0</v>
      </c>
      <c r="H10" s="17">
        <f t="shared" si="3"/>
        <v>-11</v>
      </c>
      <c r="I10" s="18" t="s">
        <v>57</v>
      </c>
      <c r="J10" s="43">
        <v>4</v>
      </c>
      <c r="K10" s="16" t="s">
        <v>110</v>
      </c>
      <c r="L10" s="43">
        <v>0</v>
      </c>
      <c r="M10" s="16">
        <f t="shared" si="4"/>
        <v>-25</v>
      </c>
      <c r="N10" s="22">
        <f t="shared" si="2"/>
        <v>9</v>
      </c>
      <c r="O10" s="16">
        <v>0</v>
      </c>
      <c r="P10" s="17">
        <f t="shared" si="5"/>
        <v>-16</v>
      </c>
      <c r="R10" s="15" t="s">
        <v>144</v>
      </c>
      <c r="S10">
        <v>8</v>
      </c>
    </row>
    <row r="11" spans="1:19" ht="18.75" x14ac:dyDescent="0.3">
      <c r="A11" s="53" t="s">
        <v>193</v>
      </c>
      <c r="B11" s="43">
        <v>4</v>
      </c>
      <c r="C11" s="16" t="s">
        <v>109</v>
      </c>
      <c r="D11" s="28">
        <v>6</v>
      </c>
      <c r="E11" s="16">
        <f t="shared" si="0"/>
        <v>30</v>
      </c>
      <c r="F11" s="22">
        <f t="shared" si="1"/>
        <v>14</v>
      </c>
      <c r="G11" s="16">
        <v>0</v>
      </c>
      <c r="H11" s="17">
        <f t="shared" si="3"/>
        <v>44</v>
      </c>
      <c r="I11" s="18" t="s">
        <v>58</v>
      </c>
      <c r="J11" s="43">
        <v>4</v>
      </c>
      <c r="K11" s="16" t="s">
        <v>110</v>
      </c>
      <c r="L11" s="43">
        <v>0</v>
      </c>
      <c r="M11" s="16">
        <f t="shared" si="4"/>
        <v>-25</v>
      </c>
      <c r="N11" s="22">
        <f t="shared" si="2"/>
        <v>9</v>
      </c>
      <c r="O11" s="16">
        <v>0</v>
      </c>
      <c r="P11" s="17">
        <f t="shared" si="5"/>
        <v>-16</v>
      </c>
      <c r="R11" s="15" t="s">
        <v>145</v>
      </c>
      <c r="S11">
        <v>6</v>
      </c>
    </row>
    <row r="12" spans="1:19" ht="18.75" x14ac:dyDescent="0.3">
      <c r="A12" s="53" t="s">
        <v>194</v>
      </c>
      <c r="B12" s="43">
        <v>4</v>
      </c>
      <c r="C12" s="16" t="s">
        <v>109</v>
      </c>
      <c r="D12" s="28">
        <v>5</v>
      </c>
      <c r="E12" s="16">
        <f t="shared" si="0"/>
        <v>25</v>
      </c>
      <c r="F12" s="22">
        <f t="shared" si="1"/>
        <v>14</v>
      </c>
      <c r="G12" s="16">
        <v>0</v>
      </c>
      <c r="H12" s="17">
        <f t="shared" si="3"/>
        <v>39</v>
      </c>
      <c r="I12" s="18" t="s">
        <v>59</v>
      </c>
      <c r="J12" s="43">
        <v>4</v>
      </c>
      <c r="K12" s="16" t="s">
        <v>110</v>
      </c>
      <c r="L12" s="43">
        <v>1</v>
      </c>
      <c r="M12" s="16">
        <f t="shared" si="4"/>
        <v>5</v>
      </c>
      <c r="N12" s="22">
        <f t="shared" si="2"/>
        <v>9</v>
      </c>
      <c r="O12" s="16">
        <v>0</v>
      </c>
      <c r="P12" s="17">
        <f t="shared" si="5"/>
        <v>14</v>
      </c>
      <c r="R12" s="15" t="s">
        <v>146</v>
      </c>
      <c r="S12">
        <v>3</v>
      </c>
    </row>
    <row r="13" spans="1:19" ht="18.75" x14ac:dyDescent="0.3">
      <c r="A13" s="12" t="s">
        <v>16</v>
      </c>
      <c r="B13" s="43">
        <v>4</v>
      </c>
      <c r="C13" s="16" t="s">
        <v>109</v>
      </c>
      <c r="D13" s="28">
        <v>0</v>
      </c>
      <c r="E13" s="16">
        <f t="shared" si="0"/>
        <v>-25</v>
      </c>
      <c r="F13" s="22">
        <f t="shared" si="1"/>
        <v>14</v>
      </c>
      <c r="G13" s="16">
        <v>0</v>
      </c>
      <c r="H13" s="17">
        <f t="shared" si="3"/>
        <v>-11</v>
      </c>
      <c r="I13" s="19" t="s">
        <v>60</v>
      </c>
      <c r="J13" s="42"/>
      <c r="K13" s="19"/>
      <c r="L13" s="42"/>
      <c r="M13" s="19"/>
      <c r="N13" s="23"/>
      <c r="O13" s="19"/>
      <c r="P13" s="20"/>
    </row>
    <row r="14" spans="1:19" ht="18.75" x14ac:dyDescent="0.3">
      <c r="A14" s="12" t="s">
        <v>17</v>
      </c>
      <c r="B14" s="43">
        <v>4</v>
      </c>
      <c r="C14" s="16" t="s">
        <v>109</v>
      </c>
      <c r="D14" s="28">
        <v>0</v>
      </c>
      <c r="E14" s="16">
        <f t="shared" si="0"/>
        <v>-25</v>
      </c>
      <c r="F14" s="22">
        <f t="shared" si="1"/>
        <v>14</v>
      </c>
      <c r="G14" s="16">
        <v>0</v>
      </c>
      <c r="H14" s="17">
        <f t="shared" si="3"/>
        <v>-11</v>
      </c>
      <c r="I14" s="18" t="s">
        <v>61</v>
      </c>
      <c r="J14" s="43">
        <v>4</v>
      </c>
      <c r="K14" s="16" t="s">
        <v>109</v>
      </c>
      <c r="L14" s="43">
        <v>0</v>
      </c>
      <c r="M14" s="16">
        <f t="shared" ref="M14:M16" si="6">IF(L14=0,-25,IF(L14&lt;11,L14*5,IF(L14&lt;21,50+((L14-10)*2),70+(L14-20))))</f>
        <v>-25</v>
      </c>
      <c r="N14" s="22">
        <f>Re+In</f>
        <v>14</v>
      </c>
      <c r="O14" s="16">
        <v>0</v>
      </c>
      <c r="P14" s="17">
        <f t="shared" ref="P14:P16" si="7">M14+N14+O14</f>
        <v>-11</v>
      </c>
      <c r="S14">
        <v>61</v>
      </c>
    </row>
    <row r="15" spans="1:19" ht="18.75" x14ac:dyDescent="0.3">
      <c r="A15" s="12" t="s">
        <v>18</v>
      </c>
      <c r="B15" s="43">
        <v>4</v>
      </c>
      <c r="C15" s="16" t="s">
        <v>109</v>
      </c>
      <c r="D15" s="28">
        <v>0</v>
      </c>
      <c r="E15" s="16">
        <f t="shared" si="0"/>
        <v>-25</v>
      </c>
      <c r="F15" s="22">
        <f t="shared" si="1"/>
        <v>14</v>
      </c>
      <c r="G15" s="16">
        <v>0</v>
      </c>
      <c r="H15" s="17">
        <f t="shared" si="3"/>
        <v>-11</v>
      </c>
      <c r="I15" s="18" t="s">
        <v>62</v>
      </c>
      <c r="J15" s="43">
        <v>4</v>
      </c>
      <c r="K15" s="16" t="s">
        <v>123</v>
      </c>
      <c r="L15" s="43">
        <v>0</v>
      </c>
      <c r="M15" s="16">
        <f t="shared" si="6"/>
        <v>-25</v>
      </c>
      <c r="N15" s="22">
        <f>Re+Ag</f>
        <v>15</v>
      </c>
      <c r="O15" s="16">
        <v>0</v>
      </c>
      <c r="P15" s="17">
        <f t="shared" si="7"/>
        <v>-10</v>
      </c>
      <c r="S15">
        <v>66</v>
      </c>
    </row>
    <row r="16" spans="1:19" ht="18.75" x14ac:dyDescent="0.3">
      <c r="A16" s="10" t="s">
        <v>19</v>
      </c>
      <c r="B16" s="42"/>
      <c r="C16" s="19"/>
      <c r="D16" s="27"/>
      <c r="E16" s="19"/>
      <c r="F16" s="23"/>
      <c r="G16" s="19"/>
      <c r="H16" s="20"/>
      <c r="I16" s="18" t="s">
        <v>63</v>
      </c>
      <c r="J16" s="43">
        <v>4</v>
      </c>
      <c r="K16" s="16" t="s">
        <v>109</v>
      </c>
      <c r="L16" s="43">
        <v>0</v>
      </c>
      <c r="M16" s="16">
        <f t="shared" si="6"/>
        <v>-25</v>
      </c>
      <c r="N16" s="22">
        <f>Re+In</f>
        <v>14</v>
      </c>
      <c r="O16" s="16">
        <v>0</v>
      </c>
      <c r="P16" s="17">
        <f t="shared" si="7"/>
        <v>-11</v>
      </c>
      <c r="S16">
        <v>76</v>
      </c>
    </row>
    <row r="17" spans="1:19" ht="18.75" x14ac:dyDescent="0.3">
      <c r="A17" s="12" t="s">
        <v>21</v>
      </c>
      <c r="B17" s="43">
        <v>4</v>
      </c>
      <c r="C17" s="16" t="s">
        <v>110</v>
      </c>
      <c r="D17" s="28">
        <v>0</v>
      </c>
      <c r="E17" s="16">
        <f t="shared" si="0"/>
        <v>-25</v>
      </c>
      <c r="F17" s="22">
        <f>Pr+In</f>
        <v>9</v>
      </c>
      <c r="G17" s="16">
        <v>0</v>
      </c>
      <c r="H17" s="17">
        <f t="shared" ref="H17:H29" si="8">E17+F17+G17</f>
        <v>-16</v>
      </c>
      <c r="I17" s="19" t="s">
        <v>64</v>
      </c>
      <c r="J17" s="42"/>
      <c r="K17" s="19"/>
      <c r="L17" s="42"/>
      <c r="M17" s="19"/>
      <c r="N17" s="23"/>
      <c r="O17" s="19"/>
      <c r="P17" s="20"/>
      <c r="S17">
        <v>71</v>
      </c>
    </row>
    <row r="18" spans="1:19" ht="18.75" x14ac:dyDescent="0.3">
      <c r="A18" s="12" t="s">
        <v>22</v>
      </c>
      <c r="B18" s="43">
        <v>4</v>
      </c>
      <c r="C18" s="16" t="s">
        <v>111</v>
      </c>
      <c r="D18" s="28">
        <v>0</v>
      </c>
      <c r="E18" s="16">
        <f t="shared" si="0"/>
        <v>-25</v>
      </c>
      <c r="F18" s="22">
        <f>Ag+Pr</f>
        <v>10</v>
      </c>
      <c r="G18" s="16">
        <v>0</v>
      </c>
      <c r="H18" s="17">
        <f t="shared" si="8"/>
        <v>-15</v>
      </c>
      <c r="I18" s="18" t="s">
        <v>65</v>
      </c>
      <c r="J18" s="43">
        <v>4</v>
      </c>
      <c r="K18" s="16" t="s">
        <v>126</v>
      </c>
      <c r="L18" s="43">
        <v>0</v>
      </c>
      <c r="M18" s="16">
        <f t="shared" ref="M18:M21" si="9">IF(L18=0,-25,IF(L18&lt;11,L18*5,IF(L18&lt;21,50+((L18-10)*2),70+(L18-20))))</f>
        <v>-25</v>
      </c>
      <c r="N18" s="22">
        <f>In+SD</f>
        <v>12</v>
      </c>
      <c r="O18" s="16">
        <v>0</v>
      </c>
      <c r="P18" s="17">
        <f t="shared" ref="P18:P21" si="10">M18+N18+O18</f>
        <v>-13</v>
      </c>
      <c r="S18">
        <v>66</v>
      </c>
    </row>
    <row r="19" spans="1:19" ht="18.75" x14ac:dyDescent="0.3">
      <c r="A19" s="12" t="s">
        <v>23</v>
      </c>
      <c r="B19" s="43">
        <v>4</v>
      </c>
      <c r="C19" s="16" t="s">
        <v>112</v>
      </c>
      <c r="D19" s="28">
        <v>0</v>
      </c>
      <c r="E19" s="16">
        <f t="shared" si="0"/>
        <v>-25</v>
      </c>
      <c r="F19" s="22">
        <f>Ag+SD</f>
        <v>13</v>
      </c>
      <c r="G19" s="16">
        <v>0</v>
      </c>
      <c r="H19" s="17">
        <f t="shared" si="8"/>
        <v>-12</v>
      </c>
      <c r="I19" s="18" t="s">
        <v>66</v>
      </c>
      <c r="J19" s="43">
        <v>4</v>
      </c>
      <c r="K19" s="16" t="s">
        <v>118</v>
      </c>
      <c r="L19" s="43">
        <v>0</v>
      </c>
      <c r="M19" s="16">
        <f t="shared" si="9"/>
        <v>-25</v>
      </c>
      <c r="N19" s="22">
        <f>In+Re</f>
        <v>14</v>
      </c>
      <c r="O19" s="16">
        <v>0</v>
      </c>
      <c r="P19" s="17">
        <f t="shared" si="10"/>
        <v>-11</v>
      </c>
      <c r="S19">
        <v>76</v>
      </c>
    </row>
    <row r="20" spans="1:19" ht="18.75" x14ac:dyDescent="0.3">
      <c r="A20" s="12" t="s">
        <v>24</v>
      </c>
      <c r="B20" s="43">
        <v>4</v>
      </c>
      <c r="C20" s="16" t="s">
        <v>113</v>
      </c>
      <c r="D20" s="28">
        <v>0</v>
      </c>
      <c r="E20" s="16">
        <f t="shared" si="0"/>
        <v>-25</v>
      </c>
      <c r="F20" s="22">
        <f>Pr+SD</f>
        <v>9</v>
      </c>
      <c r="G20" s="16">
        <v>0</v>
      </c>
      <c r="H20" s="17">
        <f t="shared" si="8"/>
        <v>-16</v>
      </c>
      <c r="I20" s="55" t="s">
        <v>67</v>
      </c>
      <c r="J20" s="43">
        <v>4</v>
      </c>
      <c r="K20" s="16" t="s">
        <v>114</v>
      </c>
      <c r="L20" s="43">
        <v>0</v>
      </c>
      <c r="M20" s="16">
        <f t="shared" si="9"/>
        <v>-25</v>
      </c>
      <c r="N20" s="22">
        <f>In+In</f>
        <v>12</v>
      </c>
      <c r="O20" s="16">
        <v>0</v>
      </c>
      <c r="P20" s="17">
        <f t="shared" si="10"/>
        <v>-13</v>
      </c>
      <c r="S20">
        <v>76</v>
      </c>
    </row>
    <row r="21" spans="1:19" ht="18.75" x14ac:dyDescent="0.3">
      <c r="A21" s="12" t="s">
        <v>25</v>
      </c>
      <c r="B21" s="43">
        <v>4</v>
      </c>
      <c r="C21" s="16" t="s">
        <v>114</v>
      </c>
      <c r="D21" s="28">
        <v>0</v>
      </c>
      <c r="E21" s="16">
        <f t="shared" si="0"/>
        <v>-25</v>
      </c>
      <c r="F21" s="22">
        <f>In+In</f>
        <v>12</v>
      </c>
      <c r="G21" s="16">
        <v>0</v>
      </c>
      <c r="H21" s="17">
        <f t="shared" si="8"/>
        <v>-13</v>
      </c>
      <c r="I21" s="18" t="s">
        <v>68</v>
      </c>
      <c r="J21" s="43">
        <v>4</v>
      </c>
      <c r="K21" s="16" t="s">
        <v>113</v>
      </c>
      <c r="L21" s="43">
        <v>0</v>
      </c>
      <c r="M21" s="16">
        <f t="shared" si="9"/>
        <v>-25</v>
      </c>
      <c r="N21" s="22">
        <f>Pr+SD</f>
        <v>9</v>
      </c>
      <c r="O21" s="16">
        <v>0</v>
      </c>
      <c r="P21" s="17">
        <f t="shared" si="10"/>
        <v>-16</v>
      </c>
      <c r="S21">
        <v>58</v>
      </c>
    </row>
    <row r="22" spans="1:19" ht="18.75" x14ac:dyDescent="0.3">
      <c r="A22" s="12" t="s">
        <v>26</v>
      </c>
      <c r="B22" s="43">
        <v>4</v>
      </c>
      <c r="C22" s="16" t="s">
        <v>115</v>
      </c>
      <c r="D22" s="28">
        <v>0</v>
      </c>
      <c r="E22" s="16">
        <f t="shared" si="0"/>
        <v>-25</v>
      </c>
      <c r="F22" s="22">
        <f>Ag+In</f>
        <v>13</v>
      </c>
      <c r="G22" s="16">
        <v>0</v>
      </c>
      <c r="H22" s="17">
        <f t="shared" si="8"/>
        <v>-12</v>
      </c>
      <c r="I22" s="19" t="s">
        <v>69</v>
      </c>
      <c r="J22" s="42"/>
      <c r="K22" s="19"/>
      <c r="L22" s="42"/>
      <c r="M22" s="19"/>
      <c r="N22" s="23"/>
      <c r="O22" s="19"/>
      <c r="P22" s="20"/>
      <c r="S22">
        <f>SUM(S14:S21)</f>
        <v>550</v>
      </c>
    </row>
    <row r="23" spans="1:19" ht="18.75" x14ac:dyDescent="0.3">
      <c r="A23" s="12" t="s">
        <v>27</v>
      </c>
      <c r="B23" s="43">
        <v>4</v>
      </c>
      <c r="C23" s="16" t="s">
        <v>116</v>
      </c>
      <c r="D23" s="28">
        <v>0</v>
      </c>
      <c r="E23" s="16">
        <f t="shared" si="0"/>
        <v>-25</v>
      </c>
      <c r="F23" s="22">
        <f>Pr+Ag</f>
        <v>10</v>
      </c>
      <c r="G23" s="16">
        <v>0</v>
      </c>
      <c r="H23" s="17">
        <f t="shared" si="8"/>
        <v>-15</v>
      </c>
      <c r="I23" s="30" t="s">
        <v>169</v>
      </c>
      <c r="J23" s="43">
        <v>4</v>
      </c>
      <c r="K23" s="16" t="s">
        <v>110</v>
      </c>
      <c r="L23" s="43">
        <v>1</v>
      </c>
      <c r="M23" s="16">
        <f t="shared" ref="M23:M28" si="11">IF(L23=0,-25,IF(L23&lt;11,L23*5,IF(L23&lt;21,50+((L23-10)*2),70+(L23-20))))</f>
        <v>5</v>
      </c>
      <c r="N23" s="22">
        <f>Pr+In</f>
        <v>9</v>
      </c>
      <c r="O23" s="16">
        <v>0</v>
      </c>
      <c r="P23" s="17">
        <f t="shared" ref="P23:P28" si="12">M23+N23+O23</f>
        <v>14</v>
      </c>
    </row>
    <row r="24" spans="1:19" ht="18.75" x14ac:dyDescent="0.3">
      <c r="A24" s="12" t="s">
        <v>27</v>
      </c>
      <c r="B24" s="43">
        <v>4</v>
      </c>
      <c r="C24" s="16" t="s">
        <v>116</v>
      </c>
      <c r="D24" s="28">
        <v>0</v>
      </c>
      <c r="E24" s="16">
        <f t="shared" si="0"/>
        <v>-25</v>
      </c>
      <c r="F24" s="22">
        <f>Pr+Ag</f>
        <v>10</v>
      </c>
      <c r="G24" s="16">
        <v>0</v>
      </c>
      <c r="H24" s="17">
        <f t="shared" si="8"/>
        <v>-15</v>
      </c>
      <c r="I24" s="18" t="s">
        <v>71</v>
      </c>
      <c r="J24" s="43">
        <v>4</v>
      </c>
      <c r="K24" s="16" t="s">
        <v>124</v>
      </c>
      <c r="L24" s="43">
        <v>0</v>
      </c>
      <c r="M24" s="16">
        <f t="shared" si="11"/>
        <v>-25</v>
      </c>
      <c r="N24" s="22">
        <f>Pr+In</f>
        <v>9</v>
      </c>
      <c r="O24" s="16">
        <v>0</v>
      </c>
      <c r="P24" s="17">
        <f t="shared" si="12"/>
        <v>-16</v>
      </c>
    </row>
    <row r="25" spans="1:19" ht="18.75" x14ac:dyDescent="0.3">
      <c r="A25" s="12" t="s">
        <v>27</v>
      </c>
      <c r="B25" s="43">
        <v>4</v>
      </c>
      <c r="C25" s="16" t="s">
        <v>116</v>
      </c>
      <c r="D25" s="28">
        <v>0</v>
      </c>
      <c r="E25" s="16">
        <f t="shared" si="0"/>
        <v>-25</v>
      </c>
      <c r="F25" s="22">
        <f>Pr+Ag</f>
        <v>10</v>
      </c>
      <c r="G25" s="16">
        <v>0</v>
      </c>
      <c r="H25" s="17">
        <f t="shared" si="8"/>
        <v>-15</v>
      </c>
      <c r="I25" s="51" t="s">
        <v>170</v>
      </c>
      <c r="J25" s="43">
        <v>4</v>
      </c>
      <c r="K25" s="16" t="s">
        <v>118</v>
      </c>
      <c r="L25" s="43">
        <v>2</v>
      </c>
      <c r="M25" s="16">
        <f t="shared" si="11"/>
        <v>10</v>
      </c>
      <c r="N25" s="22">
        <f>In+Re</f>
        <v>14</v>
      </c>
      <c r="O25" s="16">
        <v>0</v>
      </c>
      <c r="P25" s="17">
        <f t="shared" si="12"/>
        <v>24</v>
      </c>
    </row>
    <row r="26" spans="1:19" ht="18.75" x14ac:dyDescent="0.3">
      <c r="A26" s="12" t="s">
        <v>28</v>
      </c>
      <c r="B26" s="43">
        <v>4</v>
      </c>
      <c r="C26" s="16" t="s">
        <v>117</v>
      </c>
      <c r="D26" s="28">
        <v>0</v>
      </c>
      <c r="E26" s="16">
        <f t="shared" si="0"/>
        <v>-25</v>
      </c>
      <c r="F26" s="22">
        <f>In+Ag</f>
        <v>13</v>
      </c>
      <c r="G26" s="16">
        <v>0</v>
      </c>
      <c r="H26" s="17">
        <f t="shared" si="8"/>
        <v>-12</v>
      </c>
      <c r="I26" s="18" t="s">
        <v>73</v>
      </c>
      <c r="J26" s="43">
        <v>4</v>
      </c>
      <c r="K26" s="16" t="s">
        <v>109</v>
      </c>
      <c r="L26" s="43">
        <v>0</v>
      </c>
      <c r="M26" s="16">
        <f t="shared" si="11"/>
        <v>-25</v>
      </c>
      <c r="N26" s="22">
        <f>In+Re</f>
        <v>14</v>
      </c>
      <c r="O26" s="16">
        <v>0</v>
      </c>
      <c r="P26" s="17">
        <f t="shared" si="12"/>
        <v>-11</v>
      </c>
    </row>
    <row r="27" spans="1:19" ht="18.75" x14ac:dyDescent="0.3">
      <c r="A27" s="12" t="s">
        <v>29</v>
      </c>
      <c r="B27" s="43">
        <v>4</v>
      </c>
      <c r="C27" s="16" t="s">
        <v>110</v>
      </c>
      <c r="D27" s="28">
        <v>0</v>
      </c>
      <c r="E27" s="16">
        <f t="shared" si="0"/>
        <v>-25</v>
      </c>
      <c r="F27" s="22">
        <f>Pr+In</f>
        <v>9</v>
      </c>
      <c r="G27" s="16">
        <v>0</v>
      </c>
      <c r="H27" s="17">
        <f t="shared" si="8"/>
        <v>-16</v>
      </c>
      <c r="I27" s="18" t="s">
        <v>164</v>
      </c>
      <c r="J27" s="43">
        <v>4</v>
      </c>
      <c r="K27" s="16" t="s">
        <v>112</v>
      </c>
      <c r="L27" s="43">
        <v>1</v>
      </c>
      <c r="M27" s="16">
        <f t="shared" si="11"/>
        <v>5</v>
      </c>
      <c r="N27" s="22">
        <f>Ag+SD</f>
        <v>13</v>
      </c>
      <c r="O27" s="16">
        <v>0</v>
      </c>
      <c r="P27" s="17">
        <f t="shared" si="12"/>
        <v>18</v>
      </c>
    </row>
    <row r="28" spans="1:19" ht="18.75" x14ac:dyDescent="0.3">
      <c r="A28" s="12" t="s">
        <v>30</v>
      </c>
      <c r="B28" s="43">
        <v>4</v>
      </c>
      <c r="C28" s="16" t="s">
        <v>110</v>
      </c>
      <c r="D28" s="28">
        <v>0</v>
      </c>
      <c r="E28" s="16">
        <f t="shared" si="0"/>
        <v>-25</v>
      </c>
      <c r="F28" s="22">
        <f>Pr+In</f>
        <v>9</v>
      </c>
      <c r="G28" s="16">
        <v>0</v>
      </c>
      <c r="H28" s="17">
        <f t="shared" si="8"/>
        <v>-16</v>
      </c>
      <c r="I28" s="18" t="s">
        <v>75</v>
      </c>
      <c r="J28" s="43">
        <v>4</v>
      </c>
      <c r="K28" s="16" t="s">
        <v>127</v>
      </c>
      <c r="L28" s="43">
        <v>0</v>
      </c>
      <c r="M28" s="16">
        <f t="shared" si="11"/>
        <v>-25</v>
      </c>
      <c r="N28" s="22">
        <f>SD+In</f>
        <v>12</v>
      </c>
      <c r="O28" s="16">
        <v>0</v>
      </c>
      <c r="P28" s="17">
        <f t="shared" si="12"/>
        <v>-13</v>
      </c>
    </row>
    <row r="29" spans="1:19" ht="18.75" x14ac:dyDescent="0.3">
      <c r="A29" s="12" t="s">
        <v>31</v>
      </c>
      <c r="B29" s="43">
        <v>4</v>
      </c>
      <c r="C29" s="16" t="s">
        <v>118</v>
      </c>
      <c r="D29" s="28">
        <v>0</v>
      </c>
      <c r="E29" s="16">
        <f t="shared" si="0"/>
        <v>-25</v>
      </c>
      <c r="F29" s="22">
        <f>In+Re</f>
        <v>14</v>
      </c>
      <c r="G29" s="16">
        <v>0</v>
      </c>
      <c r="H29" s="17">
        <f t="shared" si="8"/>
        <v>-11</v>
      </c>
      <c r="I29" s="19" t="s">
        <v>76</v>
      </c>
      <c r="J29" s="42"/>
      <c r="K29" s="19"/>
      <c r="L29" s="42"/>
      <c r="M29" s="19"/>
      <c r="N29" s="23"/>
      <c r="O29" s="19"/>
      <c r="P29" s="20"/>
    </row>
    <row r="30" spans="1:19" ht="18.75" x14ac:dyDescent="0.3">
      <c r="A30" s="10" t="s">
        <v>32</v>
      </c>
      <c r="B30" s="42"/>
      <c r="C30" s="19"/>
      <c r="D30" s="27"/>
      <c r="E30" s="19"/>
      <c r="F30" s="23"/>
      <c r="G30" s="19"/>
      <c r="H30" s="20"/>
      <c r="I30" s="18" t="s">
        <v>77</v>
      </c>
      <c r="J30" s="43">
        <v>2</v>
      </c>
      <c r="K30" s="16" t="s">
        <v>121</v>
      </c>
      <c r="L30" s="43">
        <v>0</v>
      </c>
      <c r="M30" s="16">
        <f t="shared" ref="M30:M33" si="13">IF(L30=0,-25,IF(L30&lt;11,L30*5,IF(L30&lt;21,50+((L30-10)*2),70+(L30-20))))</f>
        <v>-25</v>
      </c>
      <c r="N30" s="22">
        <f>St+Ag</f>
        <v>11</v>
      </c>
      <c r="O30" s="16">
        <v>0</v>
      </c>
      <c r="P30" s="17">
        <f t="shared" ref="P30:P33" si="14">M30+N30+O30</f>
        <v>-14</v>
      </c>
    </row>
    <row r="31" spans="1:19" ht="18.75" x14ac:dyDescent="0.3">
      <c r="A31" s="12" t="s">
        <v>33</v>
      </c>
      <c r="B31" s="52" t="s">
        <v>183</v>
      </c>
      <c r="C31" s="16" t="s">
        <v>112</v>
      </c>
      <c r="D31" s="28">
        <v>0</v>
      </c>
      <c r="E31" s="16">
        <f t="shared" si="0"/>
        <v>-25</v>
      </c>
      <c r="F31" s="22">
        <f>Ag+SD</f>
        <v>13</v>
      </c>
      <c r="G31" s="16">
        <v>0</v>
      </c>
      <c r="H31" s="17">
        <f t="shared" ref="H31:H36" si="15">E31+F31+G31</f>
        <v>-12</v>
      </c>
      <c r="I31" s="18" t="s">
        <v>78</v>
      </c>
      <c r="J31" s="43">
        <v>2</v>
      </c>
      <c r="K31" s="16" t="s">
        <v>128</v>
      </c>
      <c r="L31" s="43">
        <f>2+2+1+2</f>
        <v>7</v>
      </c>
      <c r="M31" s="16">
        <f t="shared" si="13"/>
        <v>35</v>
      </c>
      <c r="N31" s="22">
        <f>Co+SD</f>
        <v>11</v>
      </c>
      <c r="O31" s="16">
        <v>30</v>
      </c>
      <c r="P31" s="17">
        <f t="shared" si="14"/>
        <v>76</v>
      </c>
    </row>
    <row r="32" spans="1:19" ht="18.75" x14ac:dyDescent="0.3">
      <c r="A32" s="12" t="s">
        <v>34</v>
      </c>
      <c r="B32" s="52" t="s">
        <v>183</v>
      </c>
      <c r="C32" s="16" t="s">
        <v>119</v>
      </c>
      <c r="D32" s="28">
        <v>0</v>
      </c>
      <c r="E32" s="16">
        <f t="shared" si="0"/>
        <v>-25</v>
      </c>
      <c r="F32" s="22">
        <f>Ag+St</f>
        <v>11</v>
      </c>
      <c r="G32" s="16">
        <v>0</v>
      </c>
      <c r="H32" s="17">
        <f t="shared" si="15"/>
        <v>-14</v>
      </c>
      <c r="I32" s="18" t="s">
        <v>79</v>
      </c>
      <c r="J32" s="43">
        <v>2</v>
      </c>
      <c r="K32" s="16" t="s">
        <v>121</v>
      </c>
      <c r="L32" s="43">
        <v>1</v>
      </c>
      <c r="M32" s="16">
        <f t="shared" si="13"/>
        <v>5</v>
      </c>
      <c r="N32" s="22">
        <f>St+Ag</f>
        <v>11</v>
      </c>
      <c r="O32" s="16">
        <v>0</v>
      </c>
      <c r="P32" s="17">
        <f t="shared" si="14"/>
        <v>16</v>
      </c>
    </row>
    <row r="33" spans="1:16" ht="18.75" x14ac:dyDescent="0.3">
      <c r="A33" s="12" t="s">
        <v>35</v>
      </c>
      <c r="B33" s="52" t="s">
        <v>183</v>
      </c>
      <c r="C33" s="16" t="s">
        <v>112</v>
      </c>
      <c r="D33" s="28">
        <v>0</v>
      </c>
      <c r="E33" s="16">
        <f t="shared" si="0"/>
        <v>-25</v>
      </c>
      <c r="F33" s="22">
        <f>Ag+SD</f>
        <v>13</v>
      </c>
      <c r="G33" s="16">
        <v>0</v>
      </c>
      <c r="H33" s="17">
        <f t="shared" si="15"/>
        <v>-12</v>
      </c>
      <c r="I33" s="18" t="s">
        <v>80</v>
      </c>
      <c r="J33" s="43">
        <v>2</v>
      </c>
      <c r="K33" s="16" t="s">
        <v>121</v>
      </c>
      <c r="L33" s="43">
        <f>2+1</f>
        <v>3</v>
      </c>
      <c r="M33" s="16">
        <f t="shared" si="13"/>
        <v>15</v>
      </c>
      <c r="N33" s="22">
        <f>St+Ag</f>
        <v>11</v>
      </c>
      <c r="O33" s="16">
        <v>0</v>
      </c>
      <c r="P33" s="17">
        <f t="shared" si="14"/>
        <v>26</v>
      </c>
    </row>
    <row r="34" spans="1:16" ht="18.75" x14ac:dyDescent="0.3">
      <c r="A34" s="12" t="s">
        <v>36</v>
      </c>
      <c r="B34" s="52" t="s">
        <v>183</v>
      </c>
      <c r="C34" s="16" t="s">
        <v>120</v>
      </c>
      <c r="D34" s="28">
        <v>0</v>
      </c>
      <c r="E34" s="16">
        <f t="shared" si="0"/>
        <v>-25</v>
      </c>
      <c r="F34" s="22">
        <f>Ag+Co</f>
        <v>12</v>
      </c>
      <c r="G34" s="16">
        <v>0</v>
      </c>
      <c r="H34" s="17">
        <f t="shared" si="15"/>
        <v>-13</v>
      </c>
      <c r="I34" s="19" t="s">
        <v>81</v>
      </c>
      <c r="J34" s="42"/>
      <c r="K34" s="19"/>
      <c r="L34" s="42"/>
      <c r="M34" s="19"/>
      <c r="N34" s="23"/>
      <c r="O34" s="19"/>
      <c r="P34" s="20"/>
    </row>
    <row r="35" spans="1:16" ht="18.75" x14ac:dyDescent="0.3">
      <c r="A35" s="12" t="s">
        <v>36</v>
      </c>
      <c r="B35" s="52" t="s">
        <v>183</v>
      </c>
      <c r="C35" s="16" t="s">
        <v>120</v>
      </c>
      <c r="D35" s="28">
        <v>0</v>
      </c>
      <c r="E35" s="16">
        <f t="shared" si="0"/>
        <v>-25</v>
      </c>
      <c r="F35" s="22">
        <f>Ag+Co</f>
        <v>12</v>
      </c>
      <c r="G35" s="16">
        <v>0</v>
      </c>
      <c r="H35" s="17">
        <f t="shared" si="15"/>
        <v>-13</v>
      </c>
      <c r="I35" s="18" t="s">
        <v>82</v>
      </c>
      <c r="J35" s="43">
        <v>2</v>
      </c>
      <c r="K35" s="16" t="s">
        <v>109</v>
      </c>
      <c r="L35" s="43">
        <v>0</v>
      </c>
      <c r="M35" s="16">
        <f t="shared" ref="M35:M41" si="16">IF(L35=0,-25,IF(L35&lt;11,L35*5,IF(L35&lt;21,50+((L35-10)*2),70+(L35-20))))</f>
        <v>-25</v>
      </c>
      <c r="N35" s="22">
        <f t="shared" ref="N35:N41" si="17">Re+In</f>
        <v>14</v>
      </c>
      <c r="O35" s="16">
        <v>0</v>
      </c>
      <c r="P35" s="17">
        <f t="shared" ref="P35:P41" si="18">M35+N35+O35</f>
        <v>-11</v>
      </c>
    </row>
    <row r="36" spans="1:16" ht="18.75" x14ac:dyDescent="0.3">
      <c r="A36" s="12" t="s">
        <v>36</v>
      </c>
      <c r="B36" s="52" t="s">
        <v>183</v>
      </c>
      <c r="C36" s="16" t="s">
        <v>120</v>
      </c>
      <c r="D36" s="28">
        <v>0</v>
      </c>
      <c r="E36" s="16">
        <f t="shared" si="0"/>
        <v>-25</v>
      </c>
      <c r="F36" s="22">
        <f>Ag+Co</f>
        <v>12</v>
      </c>
      <c r="G36" s="16">
        <v>0</v>
      </c>
      <c r="H36" s="17">
        <f t="shared" si="15"/>
        <v>-13</v>
      </c>
      <c r="I36" s="18" t="s">
        <v>83</v>
      </c>
      <c r="J36" s="43">
        <v>2</v>
      </c>
      <c r="K36" s="16" t="s">
        <v>109</v>
      </c>
      <c r="L36" s="43">
        <v>0</v>
      </c>
      <c r="M36" s="16">
        <f t="shared" si="16"/>
        <v>-25</v>
      </c>
      <c r="N36" s="22">
        <f t="shared" si="17"/>
        <v>14</v>
      </c>
      <c r="O36" s="16">
        <v>0</v>
      </c>
      <c r="P36" s="17">
        <f t="shared" si="18"/>
        <v>-11</v>
      </c>
    </row>
    <row r="37" spans="1:16" ht="18.75" x14ac:dyDescent="0.3">
      <c r="A37" s="10" t="s">
        <v>37</v>
      </c>
      <c r="B37" s="42"/>
      <c r="C37" s="19"/>
      <c r="D37" s="27"/>
      <c r="E37" s="19"/>
      <c r="F37" s="23"/>
      <c r="G37" s="19"/>
      <c r="H37" s="20"/>
      <c r="I37" s="18" t="s">
        <v>84</v>
      </c>
      <c r="J37" s="43">
        <v>2</v>
      </c>
      <c r="K37" s="16" t="s">
        <v>109</v>
      </c>
      <c r="L37" s="43">
        <v>2</v>
      </c>
      <c r="M37" s="16">
        <f t="shared" si="16"/>
        <v>10</v>
      </c>
      <c r="N37" s="22">
        <f t="shared" si="17"/>
        <v>14</v>
      </c>
      <c r="O37" s="16">
        <v>0</v>
      </c>
      <c r="P37" s="17">
        <f t="shared" si="18"/>
        <v>24</v>
      </c>
    </row>
    <row r="38" spans="1:16" ht="18.75" x14ac:dyDescent="0.3">
      <c r="A38" s="12" t="s">
        <v>38</v>
      </c>
      <c r="B38" s="52" t="s">
        <v>183</v>
      </c>
      <c r="C38" s="16" t="s">
        <v>121</v>
      </c>
      <c r="D38" s="28">
        <v>0</v>
      </c>
      <c r="E38" s="16">
        <f t="shared" si="0"/>
        <v>-25</v>
      </c>
      <c r="F38" s="22">
        <f>St+Ag</f>
        <v>11</v>
      </c>
      <c r="G38" s="16">
        <v>0</v>
      </c>
      <c r="H38" s="17">
        <f t="shared" ref="H38:H51" si="19">E38+F38+G38</f>
        <v>-14</v>
      </c>
      <c r="I38" s="18" t="s">
        <v>85</v>
      </c>
      <c r="J38" s="43">
        <v>2</v>
      </c>
      <c r="K38" s="16" t="s">
        <v>109</v>
      </c>
      <c r="L38" s="43">
        <v>0</v>
      </c>
      <c r="M38" s="16">
        <f t="shared" si="16"/>
        <v>-25</v>
      </c>
      <c r="N38" s="22">
        <f t="shared" si="17"/>
        <v>14</v>
      </c>
      <c r="O38" s="16">
        <v>0</v>
      </c>
      <c r="P38" s="17">
        <f t="shared" si="18"/>
        <v>-11</v>
      </c>
    </row>
    <row r="39" spans="1:16" ht="18.75" x14ac:dyDescent="0.3">
      <c r="A39" s="12" t="s">
        <v>148</v>
      </c>
      <c r="B39" s="52" t="s">
        <v>183</v>
      </c>
      <c r="C39" s="16" t="s">
        <v>20</v>
      </c>
      <c r="D39" s="28">
        <v>0</v>
      </c>
      <c r="E39" s="16">
        <f t="shared" si="0"/>
        <v>-25</v>
      </c>
      <c r="F39" s="22">
        <v>0</v>
      </c>
      <c r="G39" s="16">
        <v>0</v>
      </c>
      <c r="H39" s="17">
        <f t="shared" si="19"/>
        <v>-25</v>
      </c>
      <c r="I39" s="18" t="s">
        <v>86</v>
      </c>
      <c r="J39" s="43">
        <v>2</v>
      </c>
      <c r="K39" s="16" t="s">
        <v>109</v>
      </c>
      <c r="L39" s="43">
        <f>4+1</f>
        <v>5</v>
      </c>
      <c r="M39" s="16">
        <f t="shared" si="16"/>
        <v>25</v>
      </c>
      <c r="N39" s="22">
        <f t="shared" si="17"/>
        <v>14</v>
      </c>
      <c r="O39" s="16">
        <v>0</v>
      </c>
      <c r="P39" s="17">
        <f t="shared" si="18"/>
        <v>39</v>
      </c>
    </row>
    <row r="40" spans="1:16" ht="18.75" x14ac:dyDescent="0.3">
      <c r="A40" s="12" t="s">
        <v>148</v>
      </c>
      <c r="B40" s="52" t="s">
        <v>183</v>
      </c>
      <c r="C40" s="16" t="s">
        <v>20</v>
      </c>
      <c r="D40" s="28">
        <v>0</v>
      </c>
      <c r="E40" s="16">
        <f t="shared" si="0"/>
        <v>-25</v>
      </c>
      <c r="F40" s="22">
        <v>0</v>
      </c>
      <c r="G40" s="16">
        <v>0</v>
      </c>
      <c r="H40" s="17">
        <f t="shared" si="19"/>
        <v>-25</v>
      </c>
      <c r="I40" s="18" t="s">
        <v>87</v>
      </c>
      <c r="J40" s="43">
        <v>2</v>
      </c>
      <c r="K40" s="16" t="s">
        <v>109</v>
      </c>
      <c r="L40" s="43">
        <v>0</v>
      </c>
      <c r="M40" s="16">
        <f t="shared" si="16"/>
        <v>-25</v>
      </c>
      <c r="N40" s="22">
        <f t="shared" si="17"/>
        <v>14</v>
      </c>
      <c r="O40" s="16">
        <v>0</v>
      </c>
      <c r="P40" s="17">
        <f t="shared" si="18"/>
        <v>-11</v>
      </c>
    </row>
    <row r="41" spans="1:16" ht="18.75" x14ac:dyDescent="0.3">
      <c r="A41" s="12" t="s">
        <v>148</v>
      </c>
      <c r="B41" s="52" t="s">
        <v>183</v>
      </c>
      <c r="C41" s="16" t="s">
        <v>20</v>
      </c>
      <c r="D41" s="28">
        <v>0</v>
      </c>
      <c r="E41" s="16">
        <f t="shared" si="0"/>
        <v>-25</v>
      </c>
      <c r="F41" s="22">
        <v>0</v>
      </c>
      <c r="G41" s="16">
        <v>0</v>
      </c>
      <c r="H41" s="17">
        <f t="shared" si="19"/>
        <v>-25</v>
      </c>
      <c r="I41" s="18" t="s">
        <v>88</v>
      </c>
      <c r="J41" s="43">
        <v>2</v>
      </c>
      <c r="K41" s="16" t="s">
        <v>109</v>
      </c>
      <c r="L41" s="43">
        <f>2+2+2</f>
        <v>6</v>
      </c>
      <c r="M41" s="16">
        <f t="shared" si="16"/>
        <v>30</v>
      </c>
      <c r="N41" s="22">
        <f t="shared" si="17"/>
        <v>14</v>
      </c>
      <c r="O41" s="16">
        <v>0</v>
      </c>
      <c r="P41" s="17">
        <f t="shared" si="18"/>
        <v>44</v>
      </c>
    </row>
    <row r="42" spans="1:16" ht="18.75" x14ac:dyDescent="0.3">
      <c r="A42" s="12" t="s">
        <v>39</v>
      </c>
      <c r="B42" s="52" t="s">
        <v>183</v>
      </c>
      <c r="C42" s="16" t="s">
        <v>122</v>
      </c>
      <c r="D42" s="28">
        <v>0</v>
      </c>
      <c r="E42" s="16">
        <f t="shared" si="0"/>
        <v>-25</v>
      </c>
      <c r="F42" s="22">
        <f>Qu+In</f>
        <v>13</v>
      </c>
      <c r="G42" s="16">
        <v>0</v>
      </c>
      <c r="H42" s="17">
        <f t="shared" si="19"/>
        <v>-12</v>
      </c>
      <c r="I42" s="19" t="s">
        <v>89</v>
      </c>
      <c r="J42" s="42"/>
      <c r="K42" s="19"/>
      <c r="L42" s="42"/>
      <c r="M42" s="19"/>
      <c r="N42" s="23"/>
      <c r="O42" s="19"/>
      <c r="P42" s="20"/>
    </row>
    <row r="43" spans="1:16" ht="18.75" x14ac:dyDescent="0.3">
      <c r="A43" s="12" t="s">
        <v>39</v>
      </c>
      <c r="B43" s="52" t="s">
        <v>183</v>
      </c>
      <c r="C43" s="16" t="s">
        <v>121</v>
      </c>
      <c r="D43" s="28">
        <v>0</v>
      </c>
      <c r="E43" s="16">
        <f t="shared" si="0"/>
        <v>-25</v>
      </c>
      <c r="F43" s="22">
        <f t="shared" ref="F43:F51" si="20">St+Ag</f>
        <v>11</v>
      </c>
      <c r="G43" s="16">
        <v>0</v>
      </c>
      <c r="H43" s="17">
        <f t="shared" si="19"/>
        <v>-14</v>
      </c>
      <c r="I43" s="18" t="s">
        <v>90</v>
      </c>
      <c r="J43" s="43">
        <v>4</v>
      </c>
      <c r="K43" s="16" t="s">
        <v>129</v>
      </c>
      <c r="L43" s="43">
        <v>0</v>
      </c>
      <c r="M43" s="16">
        <f t="shared" ref="M43:M52" si="21">IF(L43=0,-25,IF(L43&lt;11,L43*5,IF(L43&lt;21,50+((L43-10)*2),70+(L43-20))))</f>
        <v>-25</v>
      </c>
      <c r="N43" s="22">
        <f>SD+Ag</f>
        <v>13</v>
      </c>
      <c r="O43" s="16">
        <v>0</v>
      </c>
      <c r="P43" s="17">
        <f t="shared" ref="P43:P52" si="22">M43+N43+O43</f>
        <v>-12</v>
      </c>
    </row>
    <row r="44" spans="1:16" ht="18.75" x14ac:dyDescent="0.3">
      <c r="A44" s="12" t="s">
        <v>39</v>
      </c>
      <c r="B44" s="52" t="s">
        <v>183</v>
      </c>
      <c r="C44" s="16" t="s">
        <v>121</v>
      </c>
      <c r="D44" s="28">
        <v>0</v>
      </c>
      <c r="E44" s="16">
        <f t="shared" si="0"/>
        <v>-25</v>
      </c>
      <c r="F44" s="22">
        <f t="shared" si="20"/>
        <v>11</v>
      </c>
      <c r="G44" s="16">
        <v>0</v>
      </c>
      <c r="H44" s="17">
        <f t="shared" si="19"/>
        <v>-14</v>
      </c>
      <c r="I44" s="18" t="s">
        <v>91</v>
      </c>
      <c r="J44" s="43">
        <v>4</v>
      </c>
      <c r="K44" s="16" t="s">
        <v>115</v>
      </c>
      <c r="L44" s="43">
        <v>0</v>
      </c>
      <c r="M44" s="16">
        <f t="shared" si="21"/>
        <v>-25</v>
      </c>
      <c r="N44" s="22">
        <f>Ag+In</f>
        <v>13</v>
      </c>
      <c r="O44" s="16">
        <v>0</v>
      </c>
      <c r="P44" s="17">
        <f t="shared" si="22"/>
        <v>-12</v>
      </c>
    </row>
    <row r="45" spans="1:16" ht="18.75" x14ac:dyDescent="0.3">
      <c r="A45" s="12" t="s">
        <v>40</v>
      </c>
      <c r="B45" s="52" t="s">
        <v>183</v>
      </c>
      <c r="C45" s="16" t="s">
        <v>121</v>
      </c>
      <c r="D45" s="28">
        <v>0</v>
      </c>
      <c r="E45" s="16">
        <f t="shared" si="0"/>
        <v>-25</v>
      </c>
      <c r="F45" s="22">
        <f t="shared" si="20"/>
        <v>11</v>
      </c>
      <c r="G45" s="16">
        <v>0</v>
      </c>
      <c r="H45" s="17">
        <f t="shared" si="19"/>
        <v>-14</v>
      </c>
      <c r="I45" s="18" t="s">
        <v>92</v>
      </c>
      <c r="J45" s="43">
        <v>4</v>
      </c>
      <c r="K45" s="16" t="s">
        <v>113</v>
      </c>
      <c r="L45" s="43">
        <v>0</v>
      </c>
      <c r="M45" s="16">
        <f t="shared" si="21"/>
        <v>-25</v>
      </c>
      <c r="N45" s="22">
        <f>Pr+SD</f>
        <v>9</v>
      </c>
      <c r="O45" s="16">
        <v>0</v>
      </c>
      <c r="P45" s="17">
        <f t="shared" si="22"/>
        <v>-16</v>
      </c>
    </row>
    <row r="46" spans="1:16" ht="18.75" x14ac:dyDescent="0.3">
      <c r="A46" s="12" t="s">
        <v>41</v>
      </c>
      <c r="B46" s="52" t="s">
        <v>183</v>
      </c>
      <c r="C46" s="16" t="s">
        <v>121</v>
      </c>
      <c r="D46" s="28">
        <v>0</v>
      </c>
      <c r="E46" s="16">
        <f t="shared" si="0"/>
        <v>-25</v>
      </c>
      <c r="F46" s="22">
        <f t="shared" si="20"/>
        <v>11</v>
      </c>
      <c r="G46" s="16">
        <v>0</v>
      </c>
      <c r="H46" s="17">
        <f t="shared" si="19"/>
        <v>-14</v>
      </c>
      <c r="I46" s="18" t="s">
        <v>93</v>
      </c>
      <c r="J46" s="43">
        <v>4</v>
      </c>
      <c r="K46" s="16" t="s">
        <v>127</v>
      </c>
      <c r="L46" s="43">
        <v>0</v>
      </c>
      <c r="M46" s="16">
        <f t="shared" si="21"/>
        <v>-25</v>
      </c>
      <c r="N46" s="22">
        <f>SD+In</f>
        <v>12</v>
      </c>
      <c r="O46" s="16">
        <v>0</v>
      </c>
      <c r="P46" s="17">
        <f t="shared" si="22"/>
        <v>-13</v>
      </c>
    </row>
    <row r="47" spans="1:16" ht="18.75" x14ac:dyDescent="0.3">
      <c r="A47" s="4" t="s">
        <v>195</v>
      </c>
      <c r="B47" s="52" t="s">
        <v>183</v>
      </c>
      <c r="C47" s="16" t="s">
        <v>121</v>
      </c>
      <c r="D47" s="28">
        <f>2+4</f>
        <v>6</v>
      </c>
      <c r="E47" s="16">
        <f t="shared" si="0"/>
        <v>30</v>
      </c>
      <c r="F47" s="22">
        <f t="shared" si="20"/>
        <v>11</v>
      </c>
      <c r="G47" s="16">
        <v>0</v>
      </c>
      <c r="H47" s="17">
        <f t="shared" si="19"/>
        <v>41</v>
      </c>
      <c r="I47" s="18" t="s">
        <v>94</v>
      </c>
      <c r="J47" s="43">
        <v>4</v>
      </c>
      <c r="K47" s="16" t="s">
        <v>130</v>
      </c>
      <c r="L47" s="43">
        <v>0</v>
      </c>
      <c r="M47" s="16">
        <f t="shared" si="21"/>
        <v>-25</v>
      </c>
      <c r="N47" s="22">
        <f>Ag+Qu</f>
        <v>14</v>
      </c>
      <c r="O47" s="16">
        <v>0</v>
      </c>
      <c r="P47" s="17">
        <f t="shared" si="22"/>
        <v>-11</v>
      </c>
    </row>
    <row r="48" spans="1:16" ht="18.75" x14ac:dyDescent="0.3">
      <c r="A48" s="49" t="s">
        <v>196</v>
      </c>
      <c r="B48" s="52" t="s">
        <v>183</v>
      </c>
      <c r="C48" s="16" t="s">
        <v>121</v>
      </c>
      <c r="D48" s="28">
        <f>2</f>
        <v>2</v>
      </c>
      <c r="E48" s="16">
        <f t="shared" si="0"/>
        <v>10</v>
      </c>
      <c r="F48" s="22">
        <f t="shared" si="20"/>
        <v>11</v>
      </c>
      <c r="G48" s="16">
        <v>0</v>
      </c>
      <c r="H48" s="17">
        <f t="shared" si="19"/>
        <v>21</v>
      </c>
      <c r="I48" s="18" t="s">
        <v>95</v>
      </c>
      <c r="J48" s="43">
        <v>4</v>
      </c>
      <c r="K48" s="16" t="s">
        <v>131</v>
      </c>
      <c r="L48" s="43">
        <v>0</v>
      </c>
      <c r="M48" s="16">
        <f t="shared" si="21"/>
        <v>-25</v>
      </c>
      <c r="N48" s="22">
        <f>Re+SD</f>
        <v>14</v>
      </c>
      <c r="O48" s="16">
        <v>0</v>
      </c>
      <c r="P48" s="17">
        <f t="shared" si="22"/>
        <v>-11</v>
      </c>
    </row>
    <row r="49" spans="1:16" ht="18.75" x14ac:dyDescent="0.3">
      <c r="A49" s="12" t="s">
        <v>42</v>
      </c>
      <c r="B49" s="52" t="s">
        <v>183</v>
      </c>
      <c r="C49" s="16" t="s">
        <v>121</v>
      </c>
      <c r="D49" s="28">
        <v>0</v>
      </c>
      <c r="E49" s="16">
        <f t="shared" si="0"/>
        <v>-25</v>
      </c>
      <c r="F49" s="22">
        <f t="shared" si="20"/>
        <v>11</v>
      </c>
      <c r="G49" s="16">
        <v>0</v>
      </c>
      <c r="H49" s="17">
        <f t="shared" si="19"/>
        <v>-14</v>
      </c>
      <c r="I49" s="18" t="s">
        <v>96</v>
      </c>
      <c r="J49" s="43">
        <v>4</v>
      </c>
      <c r="K49" s="16" t="s">
        <v>129</v>
      </c>
      <c r="L49" s="43">
        <v>0</v>
      </c>
      <c r="M49" s="16">
        <f t="shared" si="21"/>
        <v>-25</v>
      </c>
      <c r="N49" s="22">
        <f>SD+Ag</f>
        <v>13</v>
      </c>
      <c r="O49" s="16">
        <v>0</v>
      </c>
      <c r="P49" s="17">
        <f t="shared" si="22"/>
        <v>-12</v>
      </c>
    </row>
    <row r="50" spans="1:16" ht="18.75" x14ac:dyDescent="0.3">
      <c r="A50" s="12" t="s">
        <v>42</v>
      </c>
      <c r="B50" s="52" t="s">
        <v>183</v>
      </c>
      <c r="C50" s="16" t="s">
        <v>121</v>
      </c>
      <c r="D50" s="28">
        <v>0</v>
      </c>
      <c r="E50" s="16">
        <f t="shared" si="0"/>
        <v>-25</v>
      </c>
      <c r="F50" s="22">
        <f t="shared" si="20"/>
        <v>11</v>
      </c>
      <c r="G50" s="16">
        <v>0</v>
      </c>
      <c r="H50" s="17">
        <f t="shared" si="19"/>
        <v>-14</v>
      </c>
      <c r="I50" s="18" t="s">
        <v>97</v>
      </c>
      <c r="J50" s="43">
        <v>4</v>
      </c>
      <c r="K50" s="16" t="s">
        <v>129</v>
      </c>
      <c r="L50" s="43">
        <v>0</v>
      </c>
      <c r="M50" s="16">
        <f t="shared" si="21"/>
        <v>-25</v>
      </c>
      <c r="N50" s="22">
        <f>SD+Ag</f>
        <v>13</v>
      </c>
      <c r="O50" s="16">
        <v>0</v>
      </c>
      <c r="P50" s="17">
        <f t="shared" si="22"/>
        <v>-12</v>
      </c>
    </row>
    <row r="51" spans="1:16" ht="18.75" x14ac:dyDescent="0.3">
      <c r="A51" s="12" t="s">
        <v>42</v>
      </c>
      <c r="B51" s="52" t="s">
        <v>183</v>
      </c>
      <c r="C51" s="16" t="s">
        <v>121</v>
      </c>
      <c r="D51" s="28">
        <v>0</v>
      </c>
      <c r="E51" s="16">
        <f t="shared" si="0"/>
        <v>-25</v>
      </c>
      <c r="F51" s="22">
        <f t="shared" si="20"/>
        <v>11</v>
      </c>
      <c r="G51" s="16">
        <v>0</v>
      </c>
      <c r="H51" s="17">
        <f t="shared" si="19"/>
        <v>-14</v>
      </c>
      <c r="I51" s="18" t="s">
        <v>98</v>
      </c>
      <c r="J51" s="43">
        <v>4</v>
      </c>
      <c r="K51" s="16" t="s">
        <v>110</v>
      </c>
      <c r="L51" s="43">
        <v>0</v>
      </c>
      <c r="M51" s="16">
        <f t="shared" si="21"/>
        <v>-25</v>
      </c>
      <c r="N51" s="22">
        <f>Pr+In</f>
        <v>9</v>
      </c>
      <c r="O51" s="16">
        <v>0</v>
      </c>
      <c r="P51" s="17">
        <f t="shared" si="22"/>
        <v>-16</v>
      </c>
    </row>
    <row r="52" spans="1:16" ht="18.75" x14ac:dyDescent="0.3">
      <c r="A52" s="10" t="s">
        <v>44</v>
      </c>
      <c r="B52" s="42"/>
      <c r="C52" s="19"/>
      <c r="D52" s="27"/>
      <c r="E52" s="19"/>
      <c r="F52" s="23"/>
      <c r="G52" s="19"/>
      <c r="H52" s="20"/>
      <c r="I52" s="18" t="s">
        <v>99</v>
      </c>
      <c r="J52" s="43">
        <v>4</v>
      </c>
      <c r="K52" s="16" t="s">
        <v>113</v>
      </c>
      <c r="L52" s="43">
        <v>0</v>
      </c>
      <c r="M52" s="16">
        <f t="shared" si="21"/>
        <v>-25</v>
      </c>
      <c r="N52" s="22">
        <f>Pr+SD</f>
        <v>9</v>
      </c>
      <c r="O52" s="16">
        <v>0</v>
      </c>
      <c r="P52" s="17">
        <f t="shared" si="22"/>
        <v>-16</v>
      </c>
    </row>
    <row r="53" spans="1:16" ht="18.75" x14ac:dyDescent="0.3">
      <c r="A53" s="12" t="s">
        <v>43</v>
      </c>
      <c r="B53" s="43">
        <v>2</v>
      </c>
      <c r="C53" s="16" t="s">
        <v>109</v>
      </c>
      <c r="D53" s="28">
        <v>0</v>
      </c>
      <c r="E53" s="16">
        <f t="shared" si="0"/>
        <v>-25</v>
      </c>
      <c r="F53" s="22">
        <f>Re+In</f>
        <v>14</v>
      </c>
      <c r="G53" s="16">
        <v>0</v>
      </c>
      <c r="H53" s="17">
        <f t="shared" ref="H53:H69" si="23">E53+F53+G53</f>
        <v>-11</v>
      </c>
      <c r="I53" s="19" t="s">
        <v>100</v>
      </c>
      <c r="J53" s="42"/>
      <c r="K53" s="19"/>
      <c r="L53" s="42"/>
      <c r="M53" s="19"/>
      <c r="N53" s="23"/>
      <c r="O53" s="19"/>
      <c r="P53" s="20"/>
    </row>
    <row r="54" spans="1:16" ht="18.75" x14ac:dyDescent="0.3">
      <c r="A54" s="12" t="s">
        <v>43</v>
      </c>
      <c r="B54" s="43">
        <v>2</v>
      </c>
      <c r="C54" s="16" t="s">
        <v>109</v>
      </c>
      <c r="D54" s="28">
        <v>0</v>
      </c>
      <c r="E54" s="16">
        <f t="shared" si="0"/>
        <v>-25</v>
      </c>
      <c r="F54" s="22">
        <f>Re+In</f>
        <v>14</v>
      </c>
      <c r="G54" s="16">
        <v>0</v>
      </c>
      <c r="H54" s="17">
        <f t="shared" si="23"/>
        <v>-11</v>
      </c>
      <c r="I54" s="18" t="s">
        <v>138</v>
      </c>
      <c r="J54" s="43">
        <v>2</v>
      </c>
      <c r="K54" s="16" t="s">
        <v>109</v>
      </c>
      <c r="L54" s="43">
        <f>5+2</f>
        <v>7</v>
      </c>
      <c r="M54" s="16">
        <f t="shared" ref="M54:M59" si="24">IF(L54=0,-25,IF(L54&lt;11,L54*5,IF(L54&lt;21,50+((L54-10)*2),70+(L54-20))))</f>
        <v>35</v>
      </c>
      <c r="N54" s="22">
        <f>Re+In</f>
        <v>14</v>
      </c>
      <c r="O54" s="16">
        <v>0</v>
      </c>
      <c r="P54" s="17">
        <f t="shared" ref="P54:P60" si="25">M54+N54+O54</f>
        <v>49</v>
      </c>
    </row>
    <row r="55" spans="1:16" ht="18.75" x14ac:dyDescent="0.3">
      <c r="A55" s="12" t="s">
        <v>43</v>
      </c>
      <c r="B55" s="43">
        <v>2</v>
      </c>
      <c r="C55" s="16" t="s">
        <v>109</v>
      </c>
      <c r="D55" s="28">
        <v>0</v>
      </c>
      <c r="E55" s="16">
        <f t="shared" si="0"/>
        <v>-25</v>
      </c>
      <c r="F55" s="22">
        <f>Re+In</f>
        <v>14</v>
      </c>
      <c r="G55" s="16">
        <v>0</v>
      </c>
      <c r="H55" s="17">
        <f t="shared" si="23"/>
        <v>-11</v>
      </c>
      <c r="I55" s="18" t="s">
        <v>101</v>
      </c>
      <c r="J55" s="43">
        <v>2</v>
      </c>
      <c r="K55" s="16" t="s">
        <v>112</v>
      </c>
      <c r="L55" s="43">
        <v>0</v>
      </c>
      <c r="M55" s="16">
        <f t="shared" si="24"/>
        <v>-25</v>
      </c>
      <c r="N55" s="22">
        <f>Ag+SD</f>
        <v>13</v>
      </c>
      <c r="O55" s="16">
        <v>0</v>
      </c>
      <c r="P55" s="17">
        <f t="shared" si="25"/>
        <v>-12</v>
      </c>
    </row>
    <row r="56" spans="1:16" ht="18.75" x14ac:dyDescent="0.3">
      <c r="A56" s="12" t="s">
        <v>45</v>
      </c>
      <c r="B56" s="43">
        <v>2</v>
      </c>
      <c r="C56" s="16" t="s">
        <v>123</v>
      </c>
      <c r="D56" s="28">
        <v>0</v>
      </c>
      <c r="E56" s="16">
        <f t="shared" si="0"/>
        <v>-25</v>
      </c>
      <c r="F56" s="22">
        <f>Re+Ag</f>
        <v>15</v>
      </c>
      <c r="G56" s="16">
        <v>0</v>
      </c>
      <c r="H56" s="17">
        <f t="shared" si="23"/>
        <v>-10</v>
      </c>
      <c r="I56" s="50" t="s">
        <v>176</v>
      </c>
      <c r="J56" s="43">
        <v>2</v>
      </c>
      <c r="K56" s="16" t="s">
        <v>109</v>
      </c>
      <c r="L56" s="43">
        <f>2+4+3</f>
        <v>9</v>
      </c>
      <c r="M56" s="16">
        <f t="shared" si="24"/>
        <v>45</v>
      </c>
      <c r="N56" s="22">
        <f>Re+In</f>
        <v>14</v>
      </c>
      <c r="O56" s="16">
        <f>10+10</f>
        <v>20</v>
      </c>
      <c r="P56" s="17">
        <f t="shared" si="25"/>
        <v>79</v>
      </c>
    </row>
    <row r="57" spans="1:16" ht="18.75" x14ac:dyDescent="0.3">
      <c r="A57" s="12" t="s">
        <v>45</v>
      </c>
      <c r="B57" s="43">
        <v>2</v>
      </c>
      <c r="C57" s="16" t="s">
        <v>123</v>
      </c>
      <c r="D57" s="28">
        <v>0</v>
      </c>
      <c r="E57" s="16">
        <f t="shared" si="0"/>
        <v>-25</v>
      </c>
      <c r="F57" s="22">
        <f>Re+Ag</f>
        <v>15</v>
      </c>
      <c r="G57" s="16">
        <v>0</v>
      </c>
      <c r="H57" s="17">
        <f t="shared" si="23"/>
        <v>-10</v>
      </c>
      <c r="I57" s="50" t="s">
        <v>175</v>
      </c>
      <c r="J57" s="43">
        <v>2</v>
      </c>
      <c r="K57" s="16" t="s">
        <v>109</v>
      </c>
      <c r="L57" s="43">
        <f>2+4+3</f>
        <v>9</v>
      </c>
      <c r="M57" s="16">
        <f t="shared" si="24"/>
        <v>45</v>
      </c>
      <c r="N57" s="22">
        <f>Re+In</f>
        <v>14</v>
      </c>
      <c r="O57" s="16">
        <f>10+10</f>
        <v>20</v>
      </c>
      <c r="P57" s="17">
        <f t="shared" si="25"/>
        <v>79</v>
      </c>
    </row>
    <row r="58" spans="1:16" ht="18.75" x14ac:dyDescent="0.3">
      <c r="A58" s="12" t="s">
        <v>45</v>
      </c>
      <c r="B58" s="43">
        <v>2</v>
      </c>
      <c r="C58" s="16" t="s">
        <v>123</v>
      </c>
      <c r="D58" s="28">
        <v>0</v>
      </c>
      <c r="E58" s="16">
        <f t="shared" si="0"/>
        <v>-25</v>
      </c>
      <c r="F58" s="22">
        <f>Re+Ag</f>
        <v>15</v>
      </c>
      <c r="G58" s="16">
        <v>0</v>
      </c>
      <c r="H58" s="17">
        <f t="shared" si="23"/>
        <v>-10</v>
      </c>
      <c r="I58" s="50" t="s">
        <v>191</v>
      </c>
      <c r="J58" s="43">
        <v>2</v>
      </c>
      <c r="K58" s="16" t="s">
        <v>109</v>
      </c>
      <c r="L58" s="43">
        <f>3</f>
        <v>3</v>
      </c>
      <c r="M58" s="16">
        <f t="shared" si="24"/>
        <v>15</v>
      </c>
      <c r="N58" s="22">
        <f>Re+In</f>
        <v>14</v>
      </c>
      <c r="O58" s="16">
        <v>10</v>
      </c>
      <c r="P58" s="17">
        <f t="shared" si="25"/>
        <v>39</v>
      </c>
    </row>
    <row r="59" spans="1:16" ht="18.75" x14ac:dyDescent="0.3">
      <c r="A59" s="12" t="s">
        <v>46</v>
      </c>
      <c r="B59" s="43">
        <v>2</v>
      </c>
      <c r="C59" s="16" t="s">
        <v>124</v>
      </c>
      <c r="D59" s="28">
        <v>0</v>
      </c>
      <c r="E59" s="16">
        <f t="shared" si="0"/>
        <v>-25</v>
      </c>
      <c r="F59" s="22">
        <f>In+Pr</f>
        <v>9</v>
      </c>
      <c r="G59" s="16">
        <v>0</v>
      </c>
      <c r="H59" s="17">
        <f t="shared" si="23"/>
        <v>-16</v>
      </c>
      <c r="I59" s="18" t="s">
        <v>102</v>
      </c>
      <c r="J59" s="43">
        <v>2</v>
      </c>
      <c r="K59" s="16" t="s">
        <v>109</v>
      </c>
      <c r="L59" s="43">
        <v>0</v>
      </c>
      <c r="M59" s="16">
        <f t="shared" si="24"/>
        <v>-25</v>
      </c>
      <c r="N59" s="22">
        <f>Re+In</f>
        <v>14</v>
      </c>
      <c r="O59" s="16">
        <v>10</v>
      </c>
      <c r="P59" s="17">
        <f t="shared" si="25"/>
        <v>-1</v>
      </c>
    </row>
    <row r="60" spans="1:16" ht="18.75" x14ac:dyDescent="0.3">
      <c r="A60" s="12" t="s">
        <v>172</v>
      </c>
      <c r="B60" s="43">
        <v>2</v>
      </c>
      <c r="C60" s="16" t="s">
        <v>125</v>
      </c>
      <c r="D60" s="28">
        <v>2</v>
      </c>
      <c r="E60" s="16">
        <f t="shared" si="0"/>
        <v>10</v>
      </c>
      <c r="F60" s="22">
        <f>Re+Re</f>
        <v>16</v>
      </c>
      <c r="G60" s="16">
        <v>0</v>
      </c>
      <c r="H60" s="17">
        <f t="shared" si="23"/>
        <v>26</v>
      </c>
      <c r="I60" s="18" t="s">
        <v>103</v>
      </c>
      <c r="J60" s="43">
        <v>2</v>
      </c>
      <c r="K60" s="16" t="s">
        <v>117</v>
      </c>
      <c r="L60" s="43">
        <f>2+4+2</f>
        <v>8</v>
      </c>
      <c r="M60" s="16">
        <f>IF(L60=0,-25,IF(L60&lt;11,L60*5,IF(L60&lt;21,50+((L60-10)*2),70+(L60-20))))</f>
        <v>40</v>
      </c>
      <c r="N60" s="22">
        <f>Ag+In</f>
        <v>13</v>
      </c>
      <c r="O60" s="16">
        <v>0</v>
      </c>
      <c r="P60" s="17">
        <f t="shared" si="25"/>
        <v>53</v>
      </c>
    </row>
    <row r="61" spans="1:16" ht="18.75" x14ac:dyDescent="0.3">
      <c r="A61" s="12" t="s">
        <v>135</v>
      </c>
      <c r="B61" s="43">
        <v>2</v>
      </c>
      <c r="C61" s="16" t="s">
        <v>125</v>
      </c>
      <c r="D61" s="28">
        <v>0</v>
      </c>
      <c r="E61" s="16">
        <f t="shared" si="0"/>
        <v>-25</v>
      </c>
      <c r="F61" s="22">
        <f>Re+Re</f>
        <v>16</v>
      </c>
      <c r="G61" s="16">
        <v>0</v>
      </c>
      <c r="H61" s="17">
        <f t="shared" si="23"/>
        <v>-9</v>
      </c>
      <c r="I61" s="18" t="s">
        <v>173</v>
      </c>
      <c r="J61" s="43">
        <v>2</v>
      </c>
      <c r="K61" s="16" t="s">
        <v>109</v>
      </c>
      <c r="L61" s="43">
        <v>1</v>
      </c>
      <c r="M61" s="16">
        <f>IF(L61=0,-25,IF(L61&lt;11,L61*5,IF(L61&lt;21,50+((L61-10)*2),70+(L61-20))))</f>
        <v>5</v>
      </c>
      <c r="N61" s="22">
        <f>Re+In</f>
        <v>14</v>
      </c>
      <c r="O61" s="16">
        <v>0</v>
      </c>
      <c r="P61" s="17">
        <f t="shared" ref="P61" si="26">M61+N61+O61</f>
        <v>19</v>
      </c>
    </row>
    <row r="62" spans="1:16" ht="18.75" x14ac:dyDescent="0.3">
      <c r="A62" s="12" t="s">
        <v>47</v>
      </c>
      <c r="B62" s="43">
        <v>2</v>
      </c>
      <c r="C62" s="16" t="s">
        <v>123</v>
      </c>
      <c r="D62" s="28">
        <f>3+3+3</f>
        <v>9</v>
      </c>
      <c r="E62" s="16">
        <f t="shared" si="0"/>
        <v>45</v>
      </c>
      <c r="F62" s="22">
        <f>Re+Ag</f>
        <v>15</v>
      </c>
      <c r="G62" s="16">
        <v>0</v>
      </c>
      <c r="H62" s="17">
        <f t="shared" si="23"/>
        <v>60</v>
      </c>
      <c r="I62" s="19" t="s">
        <v>104</v>
      </c>
      <c r="J62" s="42"/>
      <c r="K62" s="19"/>
      <c r="L62" s="42"/>
      <c r="M62" s="19"/>
      <c r="N62" s="23"/>
      <c r="O62" s="19"/>
      <c r="P62" s="20"/>
    </row>
    <row r="63" spans="1:16" ht="18.75" x14ac:dyDescent="0.3">
      <c r="A63" s="12" t="s">
        <v>48</v>
      </c>
      <c r="B63" s="43">
        <v>2</v>
      </c>
      <c r="C63" s="16" t="s">
        <v>126</v>
      </c>
      <c r="D63" s="28">
        <f>2+2+2</f>
        <v>6</v>
      </c>
      <c r="E63" s="16">
        <f t="shared" si="0"/>
        <v>30</v>
      </c>
      <c r="F63" s="22">
        <f>In+SD</f>
        <v>12</v>
      </c>
      <c r="G63" s="16">
        <v>0</v>
      </c>
      <c r="H63" s="17">
        <f t="shared" si="23"/>
        <v>42</v>
      </c>
      <c r="I63" s="18" t="s">
        <v>105</v>
      </c>
      <c r="J63" s="43">
        <v>2</v>
      </c>
      <c r="K63" s="16" t="s">
        <v>115</v>
      </c>
      <c r="L63" s="43">
        <f>3+9</f>
        <v>12</v>
      </c>
      <c r="M63" s="16">
        <f t="shared" ref="M63:M66" si="27">IF(L63=0,-25,IF(L63&lt;11,L63*5,IF(L63&lt;21,50+((L63-10)*2),70+(L63-20))))</f>
        <v>54</v>
      </c>
      <c r="N63" s="22">
        <f>Ag+In</f>
        <v>13</v>
      </c>
      <c r="O63" s="16">
        <v>0</v>
      </c>
      <c r="P63" s="17">
        <f t="shared" ref="P63:P66" si="28">M63+N63+O63</f>
        <v>67</v>
      </c>
    </row>
    <row r="64" spans="1:16" ht="18.75" x14ac:dyDescent="0.3">
      <c r="A64" s="12" t="s">
        <v>133</v>
      </c>
      <c r="B64" s="43">
        <v>2</v>
      </c>
      <c r="C64" s="16" t="s">
        <v>136</v>
      </c>
      <c r="D64" s="28">
        <v>2</v>
      </c>
      <c r="E64" s="16">
        <f t="shared" si="0"/>
        <v>10</v>
      </c>
      <c r="F64" s="22">
        <f>Co+Co</f>
        <v>10</v>
      </c>
      <c r="G64" s="16">
        <v>0</v>
      </c>
      <c r="H64" s="17">
        <f t="shared" si="23"/>
        <v>20</v>
      </c>
      <c r="I64" s="18" t="s">
        <v>106</v>
      </c>
      <c r="J64" s="43">
        <v>2</v>
      </c>
      <c r="K64" s="16" t="s">
        <v>115</v>
      </c>
      <c r="L64" s="43">
        <v>0</v>
      </c>
      <c r="M64" s="16">
        <f t="shared" si="27"/>
        <v>-25</v>
      </c>
      <c r="N64" s="22">
        <f>Ag+In</f>
        <v>13</v>
      </c>
      <c r="O64" s="16">
        <v>0</v>
      </c>
      <c r="P64" s="17">
        <f t="shared" si="28"/>
        <v>-12</v>
      </c>
    </row>
    <row r="65" spans="1:16" ht="18.75" x14ac:dyDescent="0.3">
      <c r="A65" s="12" t="s">
        <v>134</v>
      </c>
      <c r="B65" s="43">
        <v>2</v>
      </c>
      <c r="C65" s="16" t="s">
        <v>137</v>
      </c>
      <c r="D65" s="28">
        <v>2</v>
      </c>
      <c r="E65" s="16">
        <f t="shared" si="0"/>
        <v>10</v>
      </c>
      <c r="F65" s="22">
        <f>SD+SD</f>
        <v>12</v>
      </c>
      <c r="G65" s="16">
        <v>0</v>
      </c>
      <c r="H65" s="17">
        <f t="shared" si="23"/>
        <v>22</v>
      </c>
      <c r="I65" s="18" t="s">
        <v>107</v>
      </c>
      <c r="J65" s="43">
        <v>2</v>
      </c>
      <c r="K65" s="16" t="s">
        <v>132</v>
      </c>
      <c r="L65" s="43">
        <v>0</v>
      </c>
      <c r="M65" s="16">
        <f t="shared" si="27"/>
        <v>-25</v>
      </c>
      <c r="N65" s="22">
        <f>Ag+Re</f>
        <v>15</v>
      </c>
      <c r="O65" s="16">
        <v>0</v>
      </c>
      <c r="P65" s="17">
        <f t="shared" si="28"/>
        <v>-10</v>
      </c>
    </row>
    <row r="66" spans="1:16" ht="18.75" x14ac:dyDescent="0.3">
      <c r="A66" s="12" t="s">
        <v>49</v>
      </c>
      <c r="B66" s="43">
        <v>2</v>
      </c>
      <c r="C66" s="16" t="s">
        <v>123</v>
      </c>
      <c r="D66" s="28">
        <v>0</v>
      </c>
      <c r="E66" s="16">
        <f t="shared" si="0"/>
        <v>-25</v>
      </c>
      <c r="F66" s="22">
        <f>Re+Ag</f>
        <v>15</v>
      </c>
      <c r="G66" s="16">
        <v>0</v>
      </c>
      <c r="H66" s="17">
        <f t="shared" si="23"/>
        <v>-10</v>
      </c>
      <c r="I66" s="18" t="s">
        <v>108</v>
      </c>
      <c r="J66" s="43">
        <v>2</v>
      </c>
      <c r="K66" s="16" t="s">
        <v>122</v>
      </c>
      <c r="L66" s="43">
        <v>0</v>
      </c>
      <c r="M66" s="16">
        <f t="shared" si="27"/>
        <v>-25</v>
      </c>
      <c r="N66" s="22">
        <f>Qu+In</f>
        <v>13</v>
      </c>
      <c r="O66" s="16">
        <v>0</v>
      </c>
      <c r="P66" s="17">
        <f t="shared" si="28"/>
        <v>-12</v>
      </c>
    </row>
    <row r="67" spans="1:16" ht="18.75" x14ac:dyDescent="0.3">
      <c r="A67" s="12" t="s">
        <v>50</v>
      </c>
      <c r="B67" s="43">
        <v>2</v>
      </c>
      <c r="C67" s="16" t="s">
        <v>109</v>
      </c>
      <c r="D67" s="28">
        <f>3+3</f>
        <v>6</v>
      </c>
      <c r="E67" s="16">
        <f t="shared" si="0"/>
        <v>30</v>
      </c>
      <c r="F67" s="22">
        <f>Re+In</f>
        <v>14</v>
      </c>
      <c r="G67" s="16">
        <v>0</v>
      </c>
      <c r="H67" s="17">
        <f t="shared" si="23"/>
        <v>44</v>
      </c>
    </row>
    <row r="68" spans="1:16" ht="18.75" x14ac:dyDescent="0.3">
      <c r="A68" s="12" t="s">
        <v>51</v>
      </c>
      <c r="B68" s="43">
        <v>2</v>
      </c>
      <c r="C68" s="16" t="s">
        <v>118</v>
      </c>
      <c r="D68" s="28">
        <v>0</v>
      </c>
      <c r="E68" s="16">
        <f t="shared" si="0"/>
        <v>-25</v>
      </c>
      <c r="F68" s="22">
        <f>Re+In</f>
        <v>14</v>
      </c>
      <c r="G68" s="16">
        <v>0</v>
      </c>
      <c r="H68" s="17">
        <f t="shared" si="23"/>
        <v>-11</v>
      </c>
      <c r="I68" s="18"/>
      <c r="J68" s="18"/>
      <c r="K68" s="18"/>
      <c r="L68" s="46"/>
      <c r="M68" s="18"/>
      <c r="N68" s="18"/>
      <c r="O68" s="18"/>
      <c r="P68" s="18"/>
    </row>
    <row r="69" spans="1:16" ht="18.75" x14ac:dyDescent="0.3">
      <c r="A69" s="12" t="s">
        <v>51</v>
      </c>
      <c r="B69" s="43">
        <v>2</v>
      </c>
      <c r="C69" s="16" t="s">
        <v>118</v>
      </c>
      <c r="D69" s="28">
        <v>0</v>
      </c>
      <c r="E69" s="16">
        <f t="shared" si="0"/>
        <v>-25</v>
      </c>
      <c r="F69" s="22">
        <f>Re+In</f>
        <v>14</v>
      </c>
      <c r="G69" s="16">
        <v>0</v>
      </c>
      <c r="H69" s="17">
        <f t="shared" si="23"/>
        <v>-11</v>
      </c>
      <c r="I69" s="18"/>
      <c r="J69" s="18"/>
      <c r="K69" s="18"/>
      <c r="L69" s="46"/>
      <c r="M69" s="18"/>
      <c r="N69" s="18"/>
      <c r="O69" s="18"/>
      <c r="P69" s="18"/>
    </row>
  </sheetData>
  <pageMargins left="0.25" right="0.25" top="0.75" bottom="0.75" header="0.3" footer="0.3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BE6DA-0E3D-401D-A79D-F3D495EDE748}">
  <sheetPr>
    <pageSetUpPr fitToPage="1"/>
  </sheetPr>
  <dimension ref="A1:S69"/>
  <sheetViews>
    <sheetView topLeftCell="A40" zoomScaleNormal="100" workbookViewId="0">
      <selection activeCell="J61" sqref="J61"/>
    </sheetView>
  </sheetViews>
  <sheetFormatPr defaultRowHeight="15" x14ac:dyDescent="0.25"/>
  <cols>
    <col min="1" max="1" width="23.28515625" customWidth="1"/>
    <col min="2" max="2" width="6.85546875" style="1" customWidth="1"/>
    <col min="3" max="3" width="8.28515625" style="1" customWidth="1"/>
    <col min="4" max="4" width="9.28515625" style="24" customWidth="1"/>
    <col min="5" max="5" width="12.5703125" bestFit="1" customWidth="1"/>
    <col min="9" max="9" width="23.28515625" customWidth="1"/>
    <col min="10" max="10" width="6.85546875" customWidth="1"/>
    <col min="11" max="11" width="8.28515625" customWidth="1"/>
    <col min="12" max="12" width="9.28515625" style="44" customWidth="1"/>
    <col min="13" max="13" width="12.5703125" bestFit="1" customWidth="1"/>
  </cols>
  <sheetData>
    <row r="1" spans="1:19" ht="29.25" x14ac:dyDescent="0.5">
      <c r="A1" s="14" t="s">
        <v>157</v>
      </c>
    </row>
    <row r="2" spans="1:19" ht="23.25" x14ac:dyDescent="0.35">
      <c r="A2" s="13" t="s">
        <v>0</v>
      </c>
      <c r="B2" s="3"/>
      <c r="C2" s="3"/>
      <c r="D2" s="25"/>
      <c r="E2" s="4"/>
      <c r="F2" s="4"/>
      <c r="G2" s="4"/>
      <c r="H2" s="4"/>
      <c r="I2" s="4"/>
      <c r="J2" s="4"/>
      <c r="K2" s="4"/>
      <c r="L2" s="45"/>
      <c r="M2" s="4"/>
      <c r="N2" s="4"/>
      <c r="O2" s="4"/>
      <c r="P2" s="4"/>
    </row>
    <row r="3" spans="1:19" ht="21" x14ac:dyDescent="0.35">
      <c r="A3" s="2" t="s">
        <v>1</v>
      </c>
      <c r="B3" s="7" t="s">
        <v>2</v>
      </c>
      <c r="C3" s="7" t="s">
        <v>3</v>
      </c>
      <c r="D3" s="26" t="s">
        <v>4</v>
      </c>
      <c r="E3" s="5"/>
      <c r="F3" s="7" t="s">
        <v>6</v>
      </c>
      <c r="G3" s="5"/>
      <c r="H3" s="8" t="s">
        <v>10</v>
      </c>
      <c r="I3" s="2" t="s">
        <v>1</v>
      </c>
      <c r="J3" s="7" t="s">
        <v>2</v>
      </c>
      <c r="K3" s="7" t="s">
        <v>3</v>
      </c>
      <c r="L3" s="41" t="s">
        <v>4</v>
      </c>
      <c r="M3" s="5"/>
      <c r="N3" s="7" t="s">
        <v>6</v>
      </c>
      <c r="O3" s="5"/>
      <c r="P3" s="7" t="s">
        <v>10</v>
      </c>
    </row>
    <row r="4" spans="1:19" ht="18.75" x14ac:dyDescent="0.3">
      <c r="A4" s="6"/>
      <c r="B4" s="7"/>
      <c r="C4" s="7"/>
      <c r="D4" s="26" t="s">
        <v>5</v>
      </c>
      <c r="E4" s="7" t="s">
        <v>7</v>
      </c>
      <c r="F4" s="9" t="s">
        <v>8</v>
      </c>
      <c r="G4" s="9" t="s">
        <v>9</v>
      </c>
      <c r="H4" s="8" t="s">
        <v>11</v>
      </c>
      <c r="I4" s="6"/>
      <c r="J4" s="7"/>
      <c r="K4" s="7"/>
      <c r="L4" s="41" t="s">
        <v>5</v>
      </c>
      <c r="M4" s="7" t="s">
        <v>7</v>
      </c>
      <c r="N4" s="9" t="s">
        <v>8</v>
      </c>
      <c r="O4" s="9" t="s">
        <v>9</v>
      </c>
      <c r="P4" s="7" t="s">
        <v>11</v>
      </c>
    </row>
    <row r="5" spans="1:19" ht="18.75" x14ac:dyDescent="0.3">
      <c r="A5" s="10" t="s">
        <v>12</v>
      </c>
      <c r="B5" s="10"/>
      <c r="C5" s="10"/>
      <c r="D5" s="27"/>
      <c r="E5" s="10"/>
      <c r="F5" s="10"/>
      <c r="G5" s="10"/>
      <c r="H5" s="11"/>
      <c r="I5" s="10" t="s">
        <v>52</v>
      </c>
      <c r="J5" s="10"/>
      <c r="K5" s="10"/>
      <c r="L5" s="42"/>
      <c r="M5" s="10"/>
      <c r="N5" s="10"/>
      <c r="O5" s="10"/>
      <c r="P5" s="10"/>
      <c r="R5" s="15" t="s">
        <v>140</v>
      </c>
      <c r="S5">
        <v>0</v>
      </c>
    </row>
    <row r="6" spans="1:19" ht="18.75" x14ac:dyDescent="0.3">
      <c r="A6" s="12" t="s">
        <v>13</v>
      </c>
      <c r="B6" s="52" t="s">
        <v>184</v>
      </c>
      <c r="C6" s="16" t="s">
        <v>109</v>
      </c>
      <c r="D6" s="28">
        <v>0</v>
      </c>
      <c r="E6" s="16">
        <f t="shared" ref="E6:E69" si="0">IF(D6=0,-25,IF(D6&lt;11,D6*5,IF(D6&lt;21,50+((D6-10)*2),70+(D6-20))))</f>
        <v>-25</v>
      </c>
      <c r="F6" s="22">
        <f t="shared" ref="F6:F15" si="1">Re+In</f>
        <v>22</v>
      </c>
      <c r="G6" s="16">
        <v>0</v>
      </c>
      <c r="H6" s="17">
        <f>E6+F6+G6</f>
        <v>-3</v>
      </c>
      <c r="I6" s="18" t="s">
        <v>53</v>
      </c>
      <c r="J6" s="52" t="s">
        <v>184</v>
      </c>
      <c r="K6" s="16" t="s">
        <v>110</v>
      </c>
      <c r="L6" s="43">
        <v>3</v>
      </c>
      <c r="M6" s="16">
        <f>IF(L6=0,-25,IF(L6&lt;11,L6*5,IF(L6&lt;21,50+((L6-10)*2),70+(L6-20))))</f>
        <v>15</v>
      </c>
      <c r="N6" s="22">
        <f t="shared" ref="N6:N12" si="2">Pr+In</f>
        <v>13</v>
      </c>
      <c r="O6" s="16">
        <v>0</v>
      </c>
      <c r="P6" s="17">
        <f>M6+N6+O6</f>
        <v>28</v>
      </c>
      <c r="R6" s="15" t="s">
        <v>139</v>
      </c>
      <c r="S6">
        <v>5</v>
      </c>
    </row>
    <row r="7" spans="1:19" ht="18.75" x14ac:dyDescent="0.3">
      <c r="A7" s="12" t="s">
        <v>14</v>
      </c>
      <c r="B7" s="52" t="s">
        <v>184</v>
      </c>
      <c r="C7" s="16" t="s">
        <v>109</v>
      </c>
      <c r="D7" s="28">
        <v>0</v>
      </c>
      <c r="E7" s="16">
        <f t="shared" si="0"/>
        <v>-25</v>
      </c>
      <c r="F7" s="22">
        <f t="shared" si="1"/>
        <v>22</v>
      </c>
      <c r="G7" s="16">
        <v>0</v>
      </c>
      <c r="H7" s="17">
        <f t="shared" ref="H7:H15" si="3">E7+F7+G7</f>
        <v>-3</v>
      </c>
      <c r="I7" s="18" t="s">
        <v>54</v>
      </c>
      <c r="J7" s="52" t="s">
        <v>184</v>
      </c>
      <c r="K7" s="16" t="s">
        <v>110</v>
      </c>
      <c r="L7" s="43">
        <v>0</v>
      </c>
      <c r="M7" s="16">
        <f t="shared" ref="M7:M12" si="4">IF(L7=0,-25,IF(L7&lt;11,L7*5,IF(L7&lt;21,50+((L7-10)*2),70+(L7-20))))</f>
        <v>-25</v>
      </c>
      <c r="N7" s="22">
        <f t="shared" si="2"/>
        <v>13</v>
      </c>
      <c r="O7" s="16">
        <v>0</v>
      </c>
      <c r="P7" s="17">
        <f t="shared" ref="P7:P12" si="5">M7+N7+O7</f>
        <v>-12</v>
      </c>
      <c r="R7" s="15" t="s">
        <v>141</v>
      </c>
      <c r="S7">
        <v>3</v>
      </c>
    </row>
    <row r="8" spans="1:19" ht="18.75" x14ac:dyDescent="0.3">
      <c r="A8" s="12" t="s">
        <v>162</v>
      </c>
      <c r="B8" s="52" t="s">
        <v>184</v>
      </c>
      <c r="C8" s="16" t="s">
        <v>109</v>
      </c>
      <c r="D8" s="28">
        <v>2</v>
      </c>
      <c r="E8" s="16">
        <f t="shared" si="0"/>
        <v>10</v>
      </c>
      <c r="F8" s="22">
        <f t="shared" si="1"/>
        <v>22</v>
      </c>
      <c r="G8" s="16">
        <v>0</v>
      </c>
      <c r="H8" s="17">
        <f t="shared" si="3"/>
        <v>32</v>
      </c>
      <c r="I8" s="18" t="s">
        <v>55</v>
      </c>
      <c r="J8" s="52" t="s">
        <v>184</v>
      </c>
      <c r="K8" s="16" t="s">
        <v>110</v>
      </c>
      <c r="L8" s="43">
        <v>1</v>
      </c>
      <c r="M8" s="16">
        <f t="shared" si="4"/>
        <v>5</v>
      </c>
      <c r="N8" s="22">
        <f t="shared" si="2"/>
        <v>13</v>
      </c>
      <c r="O8" s="16">
        <v>0</v>
      </c>
      <c r="P8" s="17">
        <f t="shared" si="5"/>
        <v>18</v>
      </c>
      <c r="R8" s="15" t="s">
        <v>142</v>
      </c>
      <c r="S8">
        <v>3</v>
      </c>
    </row>
    <row r="9" spans="1:19" ht="18.75" x14ac:dyDescent="0.3">
      <c r="A9" s="12" t="s">
        <v>15</v>
      </c>
      <c r="B9" s="52" t="s">
        <v>184</v>
      </c>
      <c r="C9" s="16" t="s">
        <v>109</v>
      </c>
      <c r="D9" s="28">
        <v>0</v>
      </c>
      <c r="E9" s="16">
        <f t="shared" si="0"/>
        <v>-25</v>
      </c>
      <c r="F9" s="22">
        <f t="shared" si="1"/>
        <v>22</v>
      </c>
      <c r="G9" s="16">
        <v>0</v>
      </c>
      <c r="H9" s="17">
        <f t="shared" si="3"/>
        <v>-3</v>
      </c>
      <c r="I9" s="18" t="s">
        <v>56</v>
      </c>
      <c r="J9" s="52" t="s">
        <v>184</v>
      </c>
      <c r="K9" s="16" t="s">
        <v>110</v>
      </c>
      <c r="L9" s="43">
        <v>0</v>
      </c>
      <c r="M9" s="16">
        <f t="shared" si="4"/>
        <v>-25</v>
      </c>
      <c r="N9" s="22">
        <f t="shared" si="2"/>
        <v>13</v>
      </c>
      <c r="O9" s="16">
        <v>0</v>
      </c>
      <c r="P9" s="17">
        <f t="shared" si="5"/>
        <v>-12</v>
      </c>
      <c r="R9" s="15" t="s">
        <v>143</v>
      </c>
      <c r="S9">
        <v>9</v>
      </c>
    </row>
    <row r="10" spans="1:19" ht="18.75" x14ac:dyDescent="0.3">
      <c r="A10" s="12" t="s">
        <v>15</v>
      </c>
      <c r="B10" s="52" t="s">
        <v>184</v>
      </c>
      <c r="C10" s="16" t="s">
        <v>109</v>
      </c>
      <c r="D10" s="28">
        <v>0</v>
      </c>
      <c r="E10" s="16">
        <f t="shared" si="0"/>
        <v>-25</v>
      </c>
      <c r="F10" s="22">
        <f t="shared" si="1"/>
        <v>22</v>
      </c>
      <c r="G10" s="16">
        <v>0</v>
      </c>
      <c r="H10" s="17">
        <f t="shared" si="3"/>
        <v>-3</v>
      </c>
      <c r="I10" s="18" t="s">
        <v>57</v>
      </c>
      <c r="J10" s="52" t="s">
        <v>184</v>
      </c>
      <c r="K10" s="16" t="s">
        <v>110</v>
      </c>
      <c r="L10" s="43">
        <f>5</f>
        <v>5</v>
      </c>
      <c r="M10" s="16">
        <f t="shared" si="4"/>
        <v>25</v>
      </c>
      <c r="N10" s="22">
        <f t="shared" si="2"/>
        <v>13</v>
      </c>
      <c r="O10" s="16">
        <v>0</v>
      </c>
      <c r="P10" s="17">
        <f t="shared" si="5"/>
        <v>38</v>
      </c>
      <c r="R10" s="15" t="s">
        <v>144</v>
      </c>
      <c r="S10">
        <v>12</v>
      </c>
    </row>
    <row r="11" spans="1:19" ht="18.75" x14ac:dyDescent="0.3">
      <c r="A11" s="53" t="s">
        <v>187</v>
      </c>
      <c r="B11" s="52" t="s">
        <v>184</v>
      </c>
      <c r="C11" s="16" t="s">
        <v>109</v>
      </c>
      <c r="D11" s="28">
        <v>3</v>
      </c>
      <c r="E11" s="16">
        <f t="shared" si="0"/>
        <v>15</v>
      </c>
      <c r="F11" s="22">
        <f t="shared" si="1"/>
        <v>22</v>
      </c>
      <c r="G11" s="16">
        <v>0</v>
      </c>
      <c r="H11" s="17">
        <f t="shared" si="3"/>
        <v>37</v>
      </c>
      <c r="I11" s="18" t="s">
        <v>58</v>
      </c>
      <c r="J11" s="52" t="s">
        <v>184</v>
      </c>
      <c r="K11" s="16" t="s">
        <v>110</v>
      </c>
      <c r="L11" s="43">
        <f>1+1</f>
        <v>2</v>
      </c>
      <c r="M11" s="16">
        <f t="shared" si="4"/>
        <v>10</v>
      </c>
      <c r="N11" s="22">
        <f t="shared" si="2"/>
        <v>13</v>
      </c>
      <c r="O11" s="16">
        <v>0</v>
      </c>
      <c r="P11" s="17">
        <f t="shared" si="5"/>
        <v>23</v>
      </c>
      <c r="R11" s="15" t="s">
        <v>145</v>
      </c>
      <c r="S11">
        <v>10</v>
      </c>
    </row>
    <row r="12" spans="1:19" ht="18.75" x14ac:dyDescent="0.3">
      <c r="A12" s="53" t="s">
        <v>186</v>
      </c>
      <c r="B12" s="52" t="s">
        <v>184</v>
      </c>
      <c r="C12" s="16" t="s">
        <v>109</v>
      </c>
      <c r="D12" s="28">
        <v>3</v>
      </c>
      <c r="E12" s="16">
        <f t="shared" si="0"/>
        <v>15</v>
      </c>
      <c r="F12" s="22">
        <f t="shared" si="1"/>
        <v>22</v>
      </c>
      <c r="G12" s="16">
        <v>0</v>
      </c>
      <c r="H12" s="17">
        <f t="shared" si="3"/>
        <v>37</v>
      </c>
      <c r="I12" s="18" t="s">
        <v>59</v>
      </c>
      <c r="J12" s="52" t="s">
        <v>184</v>
      </c>
      <c r="K12" s="16" t="s">
        <v>110</v>
      </c>
      <c r="L12" s="43">
        <v>2</v>
      </c>
      <c r="M12" s="16">
        <f t="shared" si="4"/>
        <v>10</v>
      </c>
      <c r="N12" s="22">
        <f t="shared" si="2"/>
        <v>13</v>
      </c>
      <c r="O12" s="16">
        <v>0</v>
      </c>
      <c r="P12" s="17">
        <f t="shared" si="5"/>
        <v>23</v>
      </c>
      <c r="R12" s="15" t="s">
        <v>146</v>
      </c>
      <c r="S12">
        <v>3</v>
      </c>
    </row>
    <row r="13" spans="1:19" ht="18.75" x14ac:dyDescent="0.3">
      <c r="A13" s="53" t="s">
        <v>185</v>
      </c>
      <c r="B13" s="52" t="s">
        <v>184</v>
      </c>
      <c r="C13" s="16" t="s">
        <v>109</v>
      </c>
      <c r="D13" s="28">
        <v>1</v>
      </c>
      <c r="E13" s="16">
        <f t="shared" si="0"/>
        <v>5</v>
      </c>
      <c r="F13" s="22">
        <f t="shared" si="1"/>
        <v>22</v>
      </c>
      <c r="G13" s="16">
        <v>0</v>
      </c>
      <c r="H13" s="17">
        <f t="shared" si="3"/>
        <v>27</v>
      </c>
      <c r="I13" s="19" t="s">
        <v>60</v>
      </c>
      <c r="J13" s="42"/>
      <c r="K13" s="19"/>
      <c r="L13" s="42"/>
      <c r="M13" s="19"/>
      <c r="N13" s="23"/>
      <c r="O13" s="19"/>
      <c r="P13" s="19"/>
    </row>
    <row r="14" spans="1:19" ht="18.75" x14ac:dyDescent="0.3">
      <c r="A14" s="12" t="s">
        <v>17</v>
      </c>
      <c r="B14" s="52" t="s">
        <v>184</v>
      </c>
      <c r="C14" s="16" t="s">
        <v>109</v>
      </c>
      <c r="D14" s="28">
        <v>1</v>
      </c>
      <c r="E14" s="16">
        <f t="shared" si="0"/>
        <v>5</v>
      </c>
      <c r="F14" s="22">
        <f t="shared" si="1"/>
        <v>22</v>
      </c>
      <c r="G14" s="16">
        <v>0</v>
      </c>
      <c r="H14" s="17">
        <f t="shared" si="3"/>
        <v>27</v>
      </c>
      <c r="I14" s="18" t="s">
        <v>61</v>
      </c>
      <c r="J14" s="43">
        <v>2</v>
      </c>
      <c r="K14" s="16" t="s">
        <v>109</v>
      </c>
      <c r="L14" s="43">
        <f>2+4+3+3</f>
        <v>12</v>
      </c>
      <c r="M14" s="16">
        <f t="shared" ref="M14:M16" si="6">IF(L14=0,-25,IF(L14&lt;11,L14*5,IF(L14&lt;21,50+((L14-10)*2),70+(L14-20))))</f>
        <v>54</v>
      </c>
      <c r="N14" s="22">
        <f>Re+In</f>
        <v>22</v>
      </c>
      <c r="O14" s="16">
        <f>10+10</f>
        <v>20</v>
      </c>
      <c r="P14" s="17">
        <f t="shared" ref="P14:P16" si="7">M14+N14+O14</f>
        <v>96</v>
      </c>
      <c r="S14">
        <v>46</v>
      </c>
    </row>
    <row r="15" spans="1:19" ht="18.75" x14ac:dyDescent="0.3">
      <c r="A15" s="12" t="s">
        <v>18</v>
      </c>
      <c r="B15" s="52" t="s">
        <v>184</v>
      </c>
      <c r="C15" s="16" t="s">
        <v>109</v>
      </c>
      <c r="D15" s="28">
        <v>0</v>
      </c>
      <c r="E15" s="16">
        <f t="shared" si="0"/>
        <v>-25</v>
      </c>
      <c r="F15" s="22">
        <f t="shared" si="1"/>
        <v>22</v>
      </c>
      <c r="G15" s="16">
        <v>0</v>
      </c>
      <c r="H15" s="17">
        <f t="shared" si="3"/>
        <v>-3</v>
      </c>
      <c r="I15" s="18" t="s">
        <v>62</v>
      </c>
      <c r="J15" s="43">
        <v>2</v>
      </c>
      <c r="K15" s="16" t="s">
        <v>123</v>
      </c>
      <c r="L15" s="43">
        <f>3+3+3+3</f>
        <v>12</v>
      </c>
      <c r="M15" s="16">
        <f t="shared" si="6"/>
        <v>54</v>
      </c>
      <c r="N15" s="22">
        <f>Re+Ag</f>
        <v>15</v>
      </c>
      <c r="O15" s="16">
        <f>10</f>
        <v>10</v>
      </c>
      <c r="P15" s="17">
        <f t="shared" si="7"/>
        <v>79</v>
      </c>
      <c r="S15">
        <v>66</v>
      </c>
    </row>
    <row r="16" spans="1:19" ht="18.75" x14ac:dyDescent="0.3">
      <c r="A16" s="10" t="s">
        <v>19</v>
      </c>
      <c r="B16" s="42"/>
      <c r="C16" s="19"/>
      <c r="D16" s="27"/>
      <c r="E16" s="19"/>
      <c r="F16" s="23"/>
      <c r="G16" s="19"/>
      <c r="H16" s="20"/>
      <c r="I16" s="18" t="s">
        <v>63</v>
      </c>
      <c r="J16" s="43">
        <v>2</v>
      </c>
      <c r="K16" s="16" t="s">
        <v>109</v>
      </c>
      <c r="L16" s="43">
        <f>3+3+3+2</f>
        <v>11</v>
      </c>
      <c r="M16" s="16">
        <f t="shared" si="6"/>
        <v>52</v>
      </c>
      <c r="N16" s="22">
        <f>Re+In</f>
        <v>22</v>
      </c>
      <c r="O16" s="16">
        <f>10</f>
        <v>10</v>
      </c>
      <c r="P16" s="17">
        <f t="shared" si="7"/>
        <v>84</v>
      </c>
      <c r="S16">
        <v>61</v>
      </c>
    </row>
    <row r="17" spans="1:19" ht="18.75" x14ac:dyDescent="0.3">
      <c r="A17" s="12" t="s">
        <v>21</v>
      </c>
      <c r="B17" s="43">
        <v>4</v>
      </c>
      <c r="C17" s="16" t="s">
        <v>110</v>
      </c>
      <c r="D17" s="28">
        <v>0</v>
      </c>
      <c r="E17" s="16">
        <f t="shared" si="0"/>
        <v>-25</v>
      </c>
      <c r="F17" s="22">
        <f>Pr+In</f>
        <v>13</v>
      </c>
      <c r="G17" s="16">
        <v>0</v>
      </c>
      <c r="H17" s="17">
        <f t="shared" ref="H17:H29" si="8">E17+F17+G17</f>
        <v>-12</v>
      </c>
      <c r="I17" s="19" t="s">
        <v>64</v>
      </c>
      <c r="J17" s="42"/>
      <c r="K17" s="19"/>
      <c r="L17" s="42"/>
      <c r="M17" s="19"/>
      <c r="N17" s="23"/>
      <c r="O17" s="19"/>
      <c r="P17" s="19"/>
      <c r="S17">
        <v>61</v>
      </c>
    </row>
    <row r="18" spans="1:19" ht="18.75" x14ac:dyDescent="0.3">
      <c r="A18" s="12" t="s">
        <v>22</v>
      </c>
      <c r="B18" s="43">
        <v>4</v>
      </c>
      <c r="C18" s="16" t="s">
        <v>111</v>
      </c>
      <c r="D18" s="28">
        <v>0</v>
      </c>
      <c r="E18" s="16">
        <f t="shared" si="0"/>
        <v>-25</v>
      </c>
      <c r="F18" s="22">
        <f>Ag+Pr</f>
        <v>6</v>
      </c>
      <c r="G18" s="16">
        <v>0</v>
      </c>
      <c r="H18" s="17">
        <f t="shared" si="8"/>
        <v>-19</v>
      </c>
      <c r="I18" s="18" t="s">
        <v>65</v>
      </c>
      <c r="J18" s="43">
        <v>4</v>
      </c>
      <c r="K18" s="16" t="s">
        <v>126</v>
      </c>
      <c r="L18" s="43">
        <v>0</v>
      </c>
      <c r="M18" s="16">
        <f t="shared" ref="M18:M21" si="9">IF(L18=0,-25,IF(L18&lt;11,L18*5,IF(L18&lt;21,50+((L18-10)*2),70+(L18-20))))</f>
        <v>-25</v>
      </c>
      <c r="N18" s="22">
        <f>In+SD</f>
        <v>19</v>
      </c>
      <c r="O18" s="16">
        <v>0</v>
      </c>
      <c r="P18" s="17">
        <f t="shared" ref="P18:P21" si="10">M18+N18+O18</f>
        <v>-6</v>
      </c>
      <c r="S18">
        <v>76</v>
      </c>
    </row>
    <row r="19" spans="1:19" ht="18.75" x14ac:dyDescent="0.3">
      <c r="A19" s="12" t="s">
        <v>23</v>
      </c>
      <c r="B19" s="43">
        <v>4</v>
      </c>
      <c r="C19" s="16" t="s">
        <v>112</v>
      </c>
      <c r="D19" s="28">
        <v>0</v>
      </c>
      <c r="E19" s="16">
        <f t="shared" si="0"/>
        <v>-25</v>
      </c>
      <c r="F19" s="22">
        <f>Ag+SD</f>
        <v>12</v>
      </c>
      <c r="G19" s="16">
        <v>0</v>
      </c>
      <c r="H19" s="17">
        <f t="shared" si="8"/>
        <v>-13</v>
      </c>
      <c r="I19" s="18" t="s">
        <v>66</v>
      </c>
      <c r="J19" s="43">
        <v>4</v>
      </c>
      <c r="K19" s="16" t="s">
        <v>118</v>
      </c>
      <c r="L19" s="43">
        <v>0</v>
      </c>
      <c r="M19" s="16">
        <f t="shared" si="9"/>
        <v>-25</v>
      </c>
      <c r="N19" s="22">
        <f>In+Re</f>
        <v>22</v>
      </c>
      <c r="O19" s="16">
        <v>0</v>
      </c>
      <c r="P19" s="17">
        <f t="shared" si="10"/>
        <v>-3</v>
      </c>
      <c r="R19" s="47" t="s">
        <v>153</v>
      </c>
      <c r="S19">
        <v>94</v>
      </c>
    </row>
    <row r="20" spans="1:19" ht="18.75" x14ac:dyDescent="0.3">
      <c r="A20" s="12" t="s">
        <v>24</v>
      </c>
      <c r="B20" s="43">
        <v>4</v>
      </c>
      <c r="C20" s="16" t="s">
        <v>113</v>
      </c>
      <c r="D20" s="28">
        <v>0</v>
      </c>
      <c r="E20" s="16">
        <f t="shared" si="0"/>
        <v>-25</v>
      </c>
      <c r="F20" s="22">
        <f>Pr+SD</f>
        <v>12</v>
      </c>
      <c r="G20" s="16">
        <v>0</v>
      </c>
      <c r="H20" s="17">
        <f t="shared" si="8"/>
        <v>-13</v>
      </c>
      <c r="I20" s="55" t="s">
        <v>67</v>
      </c>
      <c r="J20" s="43">
        <v>4</v>
      </c>
      <c r="K20" s="16" t="s">
        <v>114</v>
      </c>
      <c r="L20" s="43">
        <v>0</v>
      </c>
      <c r="M20" s="16">
        <f t="shared" si="9"/>
        <v>-25</v>
      </c>
      <c r="N20" s="22">
        <f>In+In</f>
        <v>20</v>
      </c>
      <c r="O20" s="16">
        <v>0</v>
      </c>
      <c r="P20" s="17">
        <f t="shared" si="10"/>
        <v>-5</v>
      </c>
      <c r="S20">
        <v>81</v>
      </c>
    </row>
    <row r="21" spans="1:19" ht="18.75" x14ac:dyDescent="0.3">
      <c r="A21" s="12" t="s">
        <v>25</v>
      </c>
      <c r="B21" s="43">
        <v>4</v>
      </c>
      <c r="C21" s="16" t="s">
        <v>114</v>
      </c>
      <c r="D21" s="28">
        <v>0</v>
      </c>
      <c r="E21" s="16">
        <f t="shared" si="0"/>
        <v>-25</v>
      </c>
      <c r="F21" s="22">
        <f>In+In</f>
        <v>20</v>
      </c>
      <c r="G21" s="16">
        <v>0</v>
      </c>
      <c r="H21" s="17">
        <f t="shared" si="8"/>
        <v>-5</v>
      </c>
      <c r="I21" s="18" t="s">
        <v>68</v>
      </c>
      <c r="J21" s="43">
        <v>4</v>
      </c>
      <c r="K21" s="16" t="s">
        <v>113</v>
      </c>
      <c r="L21" s="43">
        <v>0</v>
      </c>
      <c r="M21" s="16">
        <f t="shared" si="9"/>
        <v>-25</v>
      </c>
      <c r="N21" s="22">
        <f>Pr+SD</f>
        <v>12</v>
      </c>
      <c r="O21" s="16">
        <v>0</v>
      </c>
      <c r="P21" s="17">
        <f t="shared" si="10"/>
        <v>-13</v>
      </c>
      <c r="S21">
        <f>550-SUM(S14:S20)</f>
        <v>65</v>
      </c>
    </row>
    <row r="22" spans="1:19" ht="18.75" x14ac:dyDescent="0.3">
      <c r="A22" s="12" t="s">
        <v>26</v>
      </c>
      <c r="B22" s="43">
        <v>4</v>
      </c>
      <c r="C22" s="16" t="s">
        <v>115</v>
      </c>
      <c r="D22" s="28">
        <v>0</v>
      </c>
      <c r="E22" s="16">
        <f t="shared" si="0"/>
        <v>-25</v>
      </c>
      <c r="F22" s="22">
        <f>Ag+In</f>
        <v>13</v>
      </c>
      <c r="G22" s="16">
        <v>0</v>
      </c>
      <c r="H22" s="17">
        <f t="shared" si="8"/>
        <v>-12</v>
      </c>
      <c r="I22" s="19" t="s">
        <v>69</v>
      </c>
      <c r="J22" s="42"/>
      <c r="K22" s="19"/>
      <c r="L22" s="42"/>
      <c r="M22" s="19"/>
      <c r="N22" s="23"/>
      <c r="O22" s="19"/>
      <c r="P22" s="19"/>
    </row>
    <row r="23" spans="1:19" ht="18.75" x14ac:dyDescent="0.3">
      <c r="A23" s="53" t="s">
        <v>188</v>
      </c>
      <c r="B23" s="43">
        <v>2</v>
      </c>
      <c r="C23" s="16" t="s">
        <v>116</v>
      </c>
      <c r="D23" s="28">
        <v>4</v>
      </c>
      <c r="E23" s="16">
        <f t="shared" si="0"/>
        <v>20</v>
      </c>
      <c r="F23" s="22">
        <f>Pr+Ag</f>
        <v>6</v>
      </c>
      <c r="G23" s="16">
        <v>0</v>
      </c>
      <c r="H23" s="17">
        <f t="shared" si="8"/>
        <v>26</v>
      </c>
      <c r="I23" s="18" t="s">
        <v>70</v>
      </c>
      <c r="J23" s="43">
        <v>4</v>
      </c>
      <c r="K23" s="16" t="s">
        <v>110</v>
      </c>
      <c r="L23" s="43">
        <v>0</v>
      </c>
      <c r="M23" s="16">
        <f t="shared" ref="M23:M28" si="11">IF(L23=0,-25,IF(L23&lt;11,L23*5,IF(L23&lt;21,50+((L23-10)*2),70+(L23-20))))</f>
        <v>-25</v>
      </c>
      <c r="N23" s="22">
        <f>Pr+In</f>
        <v>13</v>
      </c>
      <c r="O23" s="16">
        <v>0</v>
      </c>
      <c r="P23" s="17">
        <f t="shared" ref="P23:P28" si="12">M23+N23+O23</f>
        <v>-12</v>
      </c>
    </row>
    <row r="24" spans="1:19" ht="18.75" x14ac:dyDescent="0.3">
      <c r="A24" s="12" t="s">
        <v>27</v>
      </c>
      <c r="B24" s="43">
        <v>4</v>
      </c>
      <c r="C24" s="16" t="s">
        <v>116</v>
      </c>
      <c r="D24" s="28">
        <v>0</v>
      </c>
      <c r="E24" s="16">
        <f t="shared" si="0"/>
        <v>-25</v>
      </c>
      <c r="F24" s="22">
        <f>Pr+Ag</f>
        <v>6</v>
      </c>
      <c r="G24" s="16">
        <v>0</v>
      </c>
      <c r="H24" s="17">
        <f t="shared" si="8"/>
        <v>-19</v>
      </c>
      <c r="I24" s="18" t="s">
        <v>71</v>
      </c>
      <c r="J24" s="43">
        <v>4</v>
      </c>
      <c r="K24" s="16" t="s">
        <v>124</v>
      </c>
      <c r="L24" s="43">
        <v>0</v>
      </c>
      <c r="M24" s="16">
        <f t="shared" si="11"/>
        <v>-25</v>
      </c>
      <c r="N24" s="22">
        <f>Pr+In</f>
        <v>13</v>
      </c>
      <c r="O24" s="16">
        <v>0</v>
      </c>
      <c r="P24" s="17">
        <f t="shared" si="12"/>
        <v>-12</v>
      </c>
    </row>
    <row r="25" spans="1:19" ht="18.75" x14ac:dyDescent="0.3">
      <c r="A25" s="12" t="s">
        <v>27</v>
      </c>
      <c r="B25" s="43">
        <v>4</v>
      </c>
      <c r="C25" s="16" t="s">
        <v>116</v>
      </c>
      <c r="D25" s="28">
        <v>0</v>
      </c>
      <c r="E25" s="16">
        <f t="shared" si="0"/>
        <v>-25</v>
      </c>
      <c r="F25" s="22">
        <f>Pr+Ag</f>
        <v>6</v>
      </c>
      <c r="G25" s="16">
        <v>0</v>
      </c>
      <c r="H25" s="17">
        <f t="shared" si="8"/>
        <v>-19</v>
      </c>
      <c r="I25" s="18" t="s">
        <v>72</v>
      </c>
      <c r="J25" s="43">
        <v>4</v>
      </c>
      <c r="K25" s="16" t="s">
        <v>118</v>
      </c>
      <c r="L25" s="43">
        <v>0</v>
      </c>
      <c r="M25" s="16">
        <f t="shared" si="11"/>
        <v>-25</v>
      </c>
      <c r="N25" s="22">
        <f>In+Re</f>
        <v>22</v>
      </c>
      <c r="O25" s="16">
        <v>0</v>
      </c>
      <c r="P25" s="17">
        <f t="shared" si="12"/>
        <v>-3</v>
      </c>
    </row>
    <row r="26" spans="1:19" ht="18.75" x14ac:dyDescent="0.3">
      <c r="A26" s="12" t="s">
        <v>28</v>
      </c>
      <c r="B26" s="43">
        <v>4</v>
      </c>
      <c r="C26" s="16" t="s">
        <v>117</v>
      </c>
      <c r="D26" s="28">
        <v>0</v>
      </c>
      <c r="E26" s="16">
        <f t="shared" si="0"/>
        <v>-25</v>
      </c>
      <c r="F26" s="22">
        <f>In+Ag</f>
        <v>13</v>
      </c>
      <c r="G26" s="16">
        <v>0</v>
      </c>
      <c r="H26" s="17">
        <f t="shared" si="8"/>
        <v>-12</v>
      </c>
      <c r="I26" s="18" t="s">
        <v>73</v>
      </c>
      <c r="J26" s="43">
        <v>4</v>
      </c>
      <c r="K26" s="16" t="s">
        <v>109</v>
      </c>
      <c r="L26" s="43">
        <v>0</v>
      </c>
      <c r="M26" s="16">
        <f t="shared" si="11"/>
        <v>-25</v>
      </c>
      <c r="N26" s="22">
        <f>In+Re</f>
        <v>22</v>
      </c>
      <c r="O26" s="16">
        <v>0</v>
      </c>
      <c r="P26" s="17">
        <f t="shared" si="12"/>
        <v>-3</v>
      </c>
    </row>
    <row r="27" spans="1:19" ht="18.75" x14ac:dyDescent="0.3">
      <c r="A27" s="12" t="s">
        <v>29</v>
      </c>
      <c r="B27" s="43">
        <v>4</v>
      </c>
      <c r="C27" s="16" t="s">
        <v>110</v>
      </c>
      <c r="D27" s="28">
        <v>0</v>
      </c>
      <c r="E27" s="16">
        <f t="shared" si="0"/>
        <v>-25</v>
      </c>
      <c r="F27" s="22">
        <f>Pr+In</f>
        <v>13</v>
      </c>
      <c r="G27" s="16">
        <v>0</v>
      </c>
      <c r="H27" s="17">
        <f t="shared" si="8"/>
        <v>-12</v>
      </c>
      <c r="I27" s="18" t="s">
        <v>74</v>
      </c>
      <c r="J27" s="43">
        <v>4</v>
      </c>
      <c r="K27" s="16" t="s">
        <v>112</v>
      </c>
      <c r="L27" s="43">
        <v>0</v>
      </c>
      <c r="M27" s="16">
        <f t="shared" si="11"/>
        <v>-25</v>
      </c>
      <c r="N27" s="22">
        <f>Ag+SD</f>
        <v>12</v>
      </c>
      <c r="O27" s="16">
        <v>0</v>
      </c>
      <c r="P27" s="17">
        <f t="shared" si="12"/>
        <v>-13</v>
      </c>
    </row>
    <row r="28" spans="1:19" ht="18.75" x14ac:dyDescent="0.3">
      <c r="A28" s="12" t="s">
        <v>30</v>
      </c>
      <c r="B28" s="43">
        <v>4</v>
      </c>
      <c r="C28" s="16" t="s">
        <v>110</v>
      </c>
      <c r="D28" s="28">
        <v>0</v>
      </c>
      <c r="E28" s="16">
        <f t="shared" si="0"/>
        <v>-25</v>
      </c>
      <c r="F28" s="22">
        <f>Pr+In</f>
        <v>13</v>
      </c>
      <c r="G28" s="16">
        <v>0</v>
      </c>
      <c r="H28" s="17">
        <f t="shared" si="8"/>
        <v>-12</v>
      </c>
      <c r="I28" s="18" t="s">
        <v>75</v>
      </c>
      <c r="J28" s="43">
        <v>4</v>
      </c>
      <c r="K28" s="16" t="s">
        <v>127</v>
      </c>
      <c r="L28" s="43">
        <v>0</v>
      </c>
      <c r="M28" s="16">
        <f t="shared" si="11"/>
        <v>-25</v>
      </c>
      <c r="N28" s="22">
        <f>SD+In</f>
        <v>19</v>
      </c>
      <c r="O28" s="16">
        <v>0</v>
      </c>
      <c r="P28" s="17">
        <f t="shared" si="12"/>
        <v>-6</v>
      </c>
    </row>
    <row r="29" spans="1:19" ht="18.75" x14ac:dyDescent="0.3">
      <c r="A29" s="12" t="s">
        <v>31</v>
      </c>
      <c r="B29" s="43">
        <v>4</v>
      </c>
      <c r="C29" s="16" t="s">
        <v>118</v>
      </c>
      <c r="D29" s="28">
        <v>0</v>
      </c>
      <c r="E29" s="16">
        <f t="shared" si="0"/>
        <v>-25</v>
      </c>
      <c r="F29" s="22">
        <f>In+Re</f>
        <v>22</v>
      </c>
      <c r="G29" s="16">
        <v>0</v>
      </c>
      <c r="H29" s="17">
        <f t="shared" si="8"/>
        <v>-3</v>
      </c>
      <c r="I29" s="19" t="s">
        <v>76</v>
      </c>
      <c r="J29" s="42"/>
      <c r="K29" s="19"/>
      <c r="L29" s="42"/>
      <c r="M29" s="19"/>
      <c r="N29" s="23"/>
      <c r="O29" s="19"/>
      <c r="P29" s="19"/>
    </row>
    <row r="30" spans="1:19" ht="18.75" x14ac:dyDescent="0.3">
      <c r="A30" s="10" t="s">
        <v>32</v>
      </c>
      <c r="B30" s="42"/>
      <c r="C30" s="19"/>
      <c r="D30" s="27"/>
      <c r="E30" s="19"/>
      <c r="F30" s="23"/>
      <c r="G30" s="19"/>
      <c r="H30" s="20"/>
      <c r="I30" s="18" t="s">
        <v>77</v>
      </c>
      <c r="J30" s="43">
        <v>2</v>
      </c>
      <c r="K30" s="16" t="s">
        <v>121</v>
      </c>
      <c r="L30" s="43">
        <v>0</v>
      </c>
      <c r="M30" s="16">
        <f t="shared" ref="M30:M33" si="13">IF(L30=0,-25,IF(L30&lt;11,L30*5,IF(L30&lt;21,50+((L30-10)*2),70+(L30-20))))</f>
        <v>-25</v>
      </c>
      <c r="N30" s="22">
        <f>St+Ag</f>
        <v>3</v>
      </c>
      <c r="O30" s="16">
        <v>0</v>
      </c>
      <c r="P30" s="17">
        <f t="shared" ref="P30:P33" si="14">M30+N30+O30</f>
        <v>-22</v>
      </c>
    </row>
    <row r="31" spans="1:19" ht="18.75" x14ac:dyDescent="0.3">
      <c r="A31" s="12" t="s">
        <v>33</v>
      </c>
      <c r="B31" s="52" t="s">
        <v>183</v>
      </c>
      <c r="C31" s="16" t="s">
        <v>112</v>
      </c>
      <c r="D31" s="28">
        <v>0</v>
      </c>
      <c r="E31" s="16">
        <f t="shared" si="0"/>
        <v>-25</v>
      </c>
      <c r="F31" s="22">
        <f>Ag+SD</f>
        <v>12</v>
      </c>
      <c r="G31" s="16">
        <v>0</v>
      </c>
      <c r="H31" s="17">
        <f t="shared" ref="H31:H36" si="15">E31+F31+G31</f>
        <v>-13</v>
      </c>
      <c r="I31" s="18" t="s">
        <v>78</v>
      </c>
      <c r="J31" s="43">
        <v>2</v>
      </c>
      <c r="K31" s="16" t="s">
        <v>128</v>
      </c>
      <c r="L31" s="43">
        <f>1+5+2</f>
        <v>8</v>
      </c>
      <c r="M31" s="16">
        <f t="shared" si="13"/>
        <v>40</v>
      </c>
      <c r="N31" s="22">
        <f>Co+SD</f>
        <v>14</v>
      </c>
      <c r="O31" s="16">
        <v>30</v>
      </c>
      <c r="P31" s="17">
        <f t="shared" si="14"/>
        <v>84</v>
      </c>
    </row>
    <row r="32" spans="1:19" ht="18.75" x14ac:dyDescent="0.3">
      <c r="A32" s="12" t="s">
        <v>34</v>
      </c>
      <c r="B32" s="52" t="s">
        <v>183</v>
      </c>
      <c r="C32" s="16" t="s">
        <v>119</v>
      </c>
      <c r="D32" s="28">
        <v>0</v>
      </c>
      <c r="E32" s="16">
        <f t="shared" si="0"/>
        <v>-25</v>
      </c>
      <c r="F32" s="22">
        <f>Ag+St</f>
        <v>3</v>
      </c>
      <c r="G32" s="16">
        <v>0</v>
      </c>
      <c r="H32" s="17">
        <f t="shared" si="15"/>
        <v>-22</v>
      </c>
      <c r="I32" s="18" t="s">
        <v>79</v>
      </c>
      <c r="J32" s="43">
        <v>2</v>
      </c>
      <c r="K32" s="16" t="s">
        <v>121</v>
      </c>
      <c r="L32" s="43">
        <v>0</v>
      </c>
      <c r="M32" s="16">
        <f t="shared" si="13"/>
        <v>-25</v>
      </c>
      <c r="N32" s="22">
        <f>St+Ag</f>
        <v>3</v>
      </c>
      <c r="O32" s="16">
        <v>0</v>
      </c>
      <c r="P32" s="17">
        <f t="shared" si="14"/>
        <v>-22</v>
      </c>
    </row>
    <row r="33" spans="1:16" ht="18.75" x14ac:dyDescent="0.3">
      <c r="A33" s="12" t="s">
        <v>35</v>
      </c>
      <c r="B33" s="52" t="s">
        <v>183</v>
      </c>
      <c r="C33" s="16" t="s">
        <v>112</v>
      </c>
      <c r="D33" s="28">
        <v>0</v>
      </c>
      <c r="E33" s="16">
        <f t="shared" si="0"/>
        <v>-25</v>
      </c>
      <c r="F33" s="22">
        <f>Ag+SD</f>
        <v>12</v>
      </c>
      <c r="G33" s="16">
        <v>0</v>
      </c>
      <c r="H33" s="17">
        <f t="shared" si="15"/>
        <v>-13</v>
      </c>
      <c r="I33" s="18" t="s">
        <v>80</v>
      </c>
      <c r="J33" s="43">
        <v>2</v>
      </c>
      <c r="K33" s="16" t="s">
        <v>121</v>
      </c>
      <c r="L33" s="43">
        <f>1+1</f>
        <v>2</v>
      </c>
      <c r="M33" s="16">
        <f t="shared" si="13"/>
        <v>10</v>
      </c>
      <c r="N33" s="22">
        <f>St+Ag</f>
        <v>3</v>
      </c>
      <c r="O33" s="16">
        <v>0</v>
      </c>
      <c r="P33" s="17">
        <f t="shared" si="14"/>
        <v>13</v>
      </c>
    </row>
    <row r="34" spans="1:16" ht="18.75" x14ac:dyDescent="0.3">
      <c r="A34" s="12" t="s">
        <v>167</v>
      </c>
      <c r="B34" s="52" t="s">
        <v>183</v>
      </c>
      <c r="C34" s="16" t="s">
        <v>120</v>
      </c>
      <c r="D34" s="28">
        <f>1+1</f>
        <v>2</v>
      </c>
      <c r="E34" s="16">
        <f t="shared" si="0"/>
        <v>10</v>
      </c>
      <c r="F34" s="22">
        <f>Ag+Co</f>
        <v>8</v>
      </c>
      <c r="G34" s="16">
        <v>0</v>
      </c>
      <c r="H34" s="17">
        <f t="shared" si="15"/>
        <v>18</v>
      </c>
      <c r="I34" s="19" t="s">
        <v>81</v>
      </c>
      <c r="J34" s="42"/>
      <c r="K34" s="19"/>
      <c r="L34" s="42"/>
      <c r="M34" s="19"/>
      <c r="N34" s="23"/>
      <c r="O34" s="19"/>
      <c r="P34" s="19"/>
    </row>
    <row r="35" spans="1:16" ht="18.75" x14ac:dyDescent="0.3">
      <c r="A35" s="12" t="s">
        <v>36</v>
      </c>
      <c r="B35" s="52" t="s">
        <v>183</v>
      </c>
      <c r="C35" s="16" t="s">
        <v>120</v>
      </c>
      <c r="D35" s="28">
        <v>0</v>
      </c>
      <c r="E35" s="16">
        <f t="shared" si="0"/>
        <v>-25</v>
      </c>
      <c r="F35" s="22">
        <f>Ag+Co</f>
        <v>8</v>
      </c>
      <c r="G35" s="16">
        <v>0</v>
      </c>
      <c r="H35" s="17">
        <f t="shared" si="15"/>
        <v>-17</v>
      </c>
      <c r="I35" s="18" t="s">
        <v>82</v>
      </c>
      <c r="J35" s="52" t="s">
        <v>184</v>
      </c>
      <c r="K35" s="16" t="s">
        <v>109</v>
      </c>
      <c r="L35" s="43">
        <v>0</v>
      </c>
      <c r="M35" s="16">
        <f t="shared" ref="M35:M41" si="16">IF(L35=0,-25,IF(L35&lt;11,L35*5,IF(L35&lt;21,50+((L35-10)*2),70+(L35-20))))</f>
        <v>-25</v>
      </c>
      <c r="N35" s="22">
        <f t="shared" ref="N35:N41" si="17">Re+In</f>
        <v>22</v>
      </c>
      <c r="O35" s="16">
        <v>0</v>
      </c>
      <c r="P35" s="17">
        <f t="shared" ref="P35:P41" si="18">M35+N35+O35</f>
        <v>-3</v>
      </c>
    </row>
    <row r="36" spans="1:16" ht="18.75" x14ac:dyDescent="0.3">
      <c r="A36" s="12" t="s">
        <v>36</v>
      </c>
      <c r="B36" s="52" t="s">
        <v>183</v>
      </c>
      <c r="C36" s="16" t="s">
        <v>120</v>
      </c>
      <c r="D36" s="28">
        <v>0</v>
      </c>
      <c r="E36" s="16">
        <f t="shared" si="0"/>
        <v>-25</v>
      </c>
      <c r="F36" s="22">
        <f>Ag+Co</f>
        <v>8</v>
      </c>
      <c r="G36" s="16">
        <v>0</v>
      </c>
      <c r="H36" s="17">
        <f t="shared" si="15"/>
        <v>-17</v>
      </c>
      <c r="I36" s="18" t="s">
        <v>83</v>
      </c>
      <c r="J36" s="52" t="s">
        <v>184</v>
      </c>
      <c r="K36" s="16" t="s">
        <v>109</v>
      </c>
      <c r="L36" s="43">
        <f>3+2</f>
        <v>5</v>
      </c>
      <c r="M36" s="16">
        <f t="shared" si="16"/>
        <v>25</v>
      </c>
      <c r="N36" s="22">
        <f t="shared" si="17"/>
        <v>22</v>
      </c>
      <c r="O36" s="16">
        <v>0</v>
      </c>
      <c r="P36" s="17">
        <f t="shared" si="18"/>
        <v>47</v>
      </c>
    </row>
    <row r="37" spans="1:16" ht="18.75" x14ac:dyDescent="0.3">
      <c r="A37" s="10" t="s">
        <v>37</v>
      </c>
      <c r="B37" s="42"/>
      <c r="C37" s="19"/>
      <c r="D37" s="27"/>
      <c r="E37" s="19"/>
      <c r="F37" s="23"/>
      <c r="G37" s="19"/>
      <c r="H37" s="20"/>
      <c r="I37" s="18" t="s">
        <v>84</v>
      </c>
      <c r="J37" s="52" t="s">
        <v>184</v>
      </c>
      <c r="K37" s="16" t="s">
        <v>109</v>
      </c>
      <c r="L37" s="43">
        <f>5</f>
        <v>5</v>
      </c>
      <c r="M37" s="16">
        <f t="shared" si="16"/>
        <v>25</v>
      </c>
      <c r="N37" s="22">
        <f t="shared" si="17"/>
        <v>22</v>
      </c>
      <c r="O37" s="16">
        <v>0</v>
      </c>
      <c r="P37" s="17">
        <f t="shared" si="18"/>
        <v>47</v>
      </c>
    </row>
    <row r="38" spans="1:16" ht="18.75" x14ac:dyDescent="0.3">
      <c r="A38" s="12" t="s">
        <v>38</v>
      </c>
      <c r="B38" s="52" t="s">
        <v>183</v>
      </c>
      <c r="C38" s="16" t="s">
        <v>121</v>
      </c>
      <c r="D38" s="28">
        <v>0</v>
      </c>
      <c r="E38" s="16">
        <f t="shared" si="0"/>
        <v>-25</v>
      </c>
      <c r="F38" s="22">
        <f>St+Ag</f>
        <v>3</v>
      </c>
      <c r="G38" s="16">
        <v>0</v>
      </c>
      <c r="H38" s="17">
        <f t="shared" ref="H38:H51" si="19">E38+F38+G38</f>
        <v>-22</v>
      </c>
      <c r="I38" s="18" t="s">
        <v>85</v>
      </c>
      <c r="J38" s="52" t="s">
        <v>184</v>
      </c>
      <c r="K38" s="16" t="s">
        <v>109</v>
      </c>
      <c r="L38" s="43">
        <v>0</v>
      </c>
      <c r="M38" s="16">
        <f t="shared" si="16"/>
        <v>-25</v>
      </c>
      <c r="N38" s="22">
        <f t="shared" si="17"/>
        <v>22</v>
      </c>
      <c r="O38" s="16">
        <v>0</v>
      </c>
      <c r="P38" s="17">
        <f t="shared" si="18"/>
        <v>-3</v>
      </c>
    </row>
    <row r="39" spans="1:16" ht="18.75" x14ac:dyDescent="0.3">
      <c r="A39" s="12" t="s">
        <v>148</v>
      </c>
      <c r="B39" s="52" t="s">
        <v>183</v>
      </c>
      <c r="C39" s="16" t="s">
        <v>20</v>
      </c>
      <c r="D39" s="28">
        <v>0</v>
      </c>
      <c r="E39" s="16">
        <f t="shared" si="0"/>
        <v>-25</v>
      </c>
      <c r="F39" s="22">
        <v>0</v>
      </c>
      <c r="G39" s="16">
        <v>0</v>
      </c>
      <c r="H39" s="17">
        <f t="shared" si="19"/>
        <v>-25</v>
      </c>
      <c r="I39" s="18" t="s">
        <v>86</v>
      </c>
      <c r="J39" s="52" t="s">
        <v>184</v>
      </c>
      <c r="K39" s="16" t="s">
        <v>109</v>
      </c>
      <c r="L39" s="43">
        <f>5</f>
        <v>5</v>
      </c>
      <c r="M39" s="16">
        <f t="shared" si="16"/>
        <v>25</v>
      </c>
      <c r="N39" s="22">
        <f t="shared" si="17"/>
        <v>22</v>
      </c>
      <c r="O39" s="16">
        <v>0</v>
      </c>
      <c r="P39" s="17">
        <f t="shared" si="18"/>
        <v>47</v>
      </c>
    </row>
    <row r="40" spans="1:16" ht="18.75" x14ac:dyDescent="0.3">
      <c r="A40" s="12" t="s">
        <v>148</v>
      </c>
      <c r="B40" s="52" t="s">
        <v>183</v>
      </c>
      <c r="C40" s="16" t="s">
        <v>20</v>
      </c>
      <c r="D40" s="28">
        <v>0</v>
      </c>
      <c r="E40" s="16">
        <f t="shared" si="0"/>
        <v>-25</v>
      </c>
      <c r="F40" s="22">
        <v>0</v>
      </c>
      <c r="G40" s="16">
        <v>0</v>
      </c>
      <c r="H40" s="17">
        <f t="shared" si="19"/>
        <v>-25</v>
      </c>
      <c r="I40" s="18" t="s">
        <v>87</v>
      </c>
      <c r="J40" s="52" t="s">
        <v>184</v>
      </c>
      <c r="K40" s="16" t="s">
        <v>109</v>
      </c>
      <c r="L40" s="43">
        <v>0</v>
      </c>
      <c r="M40" s="16">
        <f t="shared" si="16"/>
        <v>-25</v>
      </c>
      <c r="N40" s="22">
        <f t="shared" si="17"/>
        <v>22</v>
      </c>
      <c r="O40" s="16">
        <v>0</v>
      </c>
      <c r="P40" s="17">
        <f t="shared" si="18"/>
        <v>-3</v>
      </c>
    </row>
    <row r="41" spans="1:16" ht="18.75" x14ac:dyDescent="0.3">
      <c r="A41" s="12" t="s">
        <v>148</v>
      </c>
      <c r="B41" s="52" t="s">
        <v>183</v>
      </c>
      <c r="C41" s="16" t="s">
        <v>20</v>
      </c>
      <c r="D41" s="28">
        <v>0</v>
      </c>
      <c r="E41" s="16">
        <f t="shared" si="0"/>
        <v>-25</v>
      </c>
      <c r="F41" s="22">
        <v>0</v>
      </c>
      <c r="G41" s="16">
        <v>0</v>
      </c>
      <c r="H41" s="17">
        <f t="shared" si="19"/>
        <v>-25</v>
      </c>
      <c r="I41" s="18" t="s">
        <v>88</v>
      </c>
      <c r="J41" s="52" t="s">
        <v>184</v>
      </c>
      <c r="K41" s="16" t="s">
        <v>109</v>
      </c>
      <c r="L41" s="43">
        <v>0</v>
      </c>
      <c r="M41" s="16">
        <f t="shared" si="16"/>
        <v>-25</v>
      </c>
      <c r="N41" s="22">
        <f t="shared" si="17"/>
        <v>22</v>
      </c>
      <c r="O41" s="16">
        <v>0</v>
      </c>
      <c r="P41" s="17">
        <f t="shared" si="18"/>
        <v>-3</v>
      </c>
    </row>
    <row r="42" spans="1:16" ht="18.75" x14ac:dyDescent="0.3">
      <c r="A42" s="12" t="s">
        <v>39</v>
      </c>
      <c r="B42" s="52" t="s">
        <v>183</v>
      </c>
      <c r="C42" s="16" t="s">
        <v>122</v>
      </c>
      <c r="D42" s="28">
        <v>0</v>
      </c>
      <c r="E42" s="16">
        <f t="shared" si="0"/>
        <v>-25</v>
      </c>
      <c r="F42" s="22">
        <f>Qu+In</f>
        <v>13</v>
      </c>
      <c r="G42" s="16">
        <v>0</v>
      </c>
      <c r="H42" s="17">
        <f t="shared" si="19"/>
        <v>-12</v>
      </c>
      <c r="I42" s="19" t="s">
        <v>89</v>
      </c>
      <c r="J42" s="42"/>
      <c r="K42" s="19"/>
      <c r="L42" s="42"/>
      <c r="M42" s="19"/>
      <c r="N42" s="23"/>
      <c r="O42" s="19"/>
      <c r="P42" s="19"/>
    </row>
    <row r="43" spans="1:16" ht="18.75" x14ac:dyDescent="0.3">
      <c r="A43" s="12" t="s">
        <v>39</v>
      </c>
      <c r="B43" s="52" t="s">
        <v>183</v>
      </c>
      <c r="C43" s="16" t="s">
        <v>121</v>
      </c>
      <c r="D43" s="28">
        <v>0</v>
      </c>
      <c r="E43" s="16">
        <f t="shared" si="0"/>
        <v>-25</v>
      </c>
      <c r="F43" s="22">
        <f t="shared" ref="F43:F51" si="20">St+Ag</f>
        <v>3</v>
      </c>
      <c r="G43" s="16">
        <v>0</v>
      </c>
      <c r="H43" s="17">
        <f t="shared" si="19"/>
        <v>-22</v>
      </c>
      <c r="I43" s="18" t="s">
        <v>90</v>
      </c>
      <c r="J43" s="52" t="s">
        <v>183</v>
      </c>
      <c r="K43" s="16" t="s">
        <v>129</v>
      </c>
      <c r="L43" s="43">
        <v>0</v>
      </c>
      <c r="M43" s="16">
        <f t="shared" ref="M43:M52" si="21">IF(L43=0,-25,IF(L43&lt;11,L43*5,IF(L43&lt;21,50+((L43-10)*2),70+(L43-20))))</f>
        <v>-25</v>
      </c>
      <c r="N43" s="22">
        <f>SD+Ag</f>
        <v>12</v>
      </c>
      <c r="O43" s="16">
        <v>0</v>
      </c>
      <c r="P43" s="17">
        <f t="shared" ref="P43:P52" si="22">M43+N43+O43</f>
        <v>-13</v>
      </c>
    </row>
    <row r="44" spans="1:16" ht="18.75" x14ac:dyDescent="0.3">
      <c r="A44" s="12" t="s">
        <v>39</v>
      </c>
      <c r="B44" s="52" t="s">
        <v>183</v>
      </c>
      <c r="C44" s="16" t="s">
        <v>121</v>
      </c>
      <c r="D44" s="28">
        <v>0</v>
      </c>
      <c r="E44" s="16">
        <f t="shared" si="0"/>
        <v>-25</v>
      </c>
      <c r="F44" s="22">
        <f t="shared" si="20"/>
        <v>3</v>
      </c>
      <c r="G44" s="16">
        <v>0</v>
      </c>
      <c r="H44" s="17">
        <f t="shared" si="19"/>
        <v>-22</v>
      </c>
      <c r="I44" s="18" t="s">
        <v>91</v>
      </c>
      <c r="J44" s="52" t="s">
        <v>183</v>
      </c>
      <c r="K44" s="16" t="s">
        <v>115</v>
      </c>
      <c r="L44" s="43">
        <v>0</v>
      </c>
      <c r="M44" s="16">
        <f t="shared" si="21"/>
        <v>-25</v>
      </c>
      <c r="N44" s="22">
        <f>Ag+In</f>
        <v>13</v>
      </c>
      <c r="O44" s="16">
        <v>0</v>
      </c>
      <c r="P44" s="17">
        <f t="shared" si="22"/>
        <v>-12</v>
      </c>
    </row>
    <row r="45" spans="1:16" ht="18.75" x14ac:dyDescent="0.3">
      <c r="A45" s="12" t="s">
        <v>40</v>
      </c>
      <c r="B45" s="52" t="s">
        <v>183</v>
      </c>
      <c r="C45" s="16" t="s">
        <v>121</v>
      </c>
      <c r="D45" s="28">
        <v>0</v>
      </c>
      <c r="E45" s="16">
        <f t="shared" si="0"/>
        <v>-25</v>
      </c>
      <c r="F45" s="22">
        <f t="shared" si="20"/>
        <v>3</v>
      </c>
      <c r="G45" s="16">
        <v>0</v>
      </c>
      <c r="H45" s="17">
        <f t="shared" si="19"/>
        <v>-22</v>
      </c>
      <c r="I45" s="18" t="s">
        <v>92</v>
      </c>
      <c r="J45" s="52" t="s">
        <v>183</v>
      </c>
      <c r="K45" s="16" t="s">
        <v>113</v>
      </c>
      <c r="L45" s="43">
        <v>0</v>
      </c>
      <c r="M45" s="16">
        <f t="shared" si="21"/>
        <v>-25</v>
      </c>
      <c r="N45" s="22">
        <f>Pr+SD</f>
        <v>12</v>
      </c>
      <c r="O45" s="16">
        <v>0</v>
      </c>
      <c r="P45" s="17">
        <f t="shared" si="22"/>
        <v>-13</v>
      </c>
    </row>
    <row r="46" spans="1:16" ht="18.75" x14ac:dyDescent="0.3">
      <c r="A46" s="12" t="s">
        <v>41</v>
      </c>
      <c r="B46" s="52" t="s">
        <v>183</v>
      </c>
      <c r="C46" s="16" t="s">
        <v>121</v>
      </c>
      <c r="D46" s="28">
        <v>0</v>
      </c>
      <c r="E46" s="16">
        <f t="shared" si="0"/>
        <v>-25</v>
      </c>
      <c r="F46" s="22">
        <f t="shared" si="20"/>
        <v>3</v>
      </c>
      <c r="G46" s="16">
        <v>0</v>
      </c>
      <c r="H46" s="17">
        <f t="shared" si="19"/>
        <v>-22</v>
      </c>
      <c r="I46" s="18" t="s">
        <v>93</v>
      </c>
      <c r="J46" s="52" t="s">
        <v>183</v>
      </c>
      <c r="K46" s="16" t="s">
        <v>127</v>
      </c>
      <c r="L46" s="43">
        <f>7</f>
        <v>7</v>
      </c>
      <c r="M46" s="16">
        <f t="shared" si="21"/>
        <v>35</v>
      </c>
      <c r="N46" s="22">
        <f>SD+In</f>
        <v>19</v>
      </c>
      <c r="O46" s="16">
        <v>0</v>
      </c>
      <c r="P46" s="17">
        <f t="shared" si="22"/>
        <v>54</v>
      </c>
    </row>
    <row r="47" spans="1:16" ht="18.75" x14ac:dyDescent="0.3">
      <c r="A47" s="12" t="s">
        <v>189</v>
      </c>
      <c r="B47" s="52" t="s">
        <v>183</v>
      </c>
      <c r="C47" s="16" t="s">
        <v>121</v>
      </c>
      <c r="D47" s="28">
        <f>4</f>
        <v>4</v>
      </c>
      <c r="E47" s="16">
        <f t="shared" si="0"/>
        <v>20</v>
      </c>
      <c r="F47" s="22">
        <f t="shared" si="20"/>
        <v>3</v>
      </c>
      <c r="G47" s="16">
        <v>0</v>
      </c>
      <c r="H47" s="17">
        <f t="shared" si="19"/>
        <v>23</v>
      </c>
      <c r="I47" s="18" t="s">
        <v>94</v>
      </c>
      <c r="J47" s="52" t="s">
        <v>183</v>
      </c>
      <c r="K47" s="16" t="s">
        <v>130</v>
      </c>
      <c r="L47" s="43">
        <v>0</v>
      </c>
      <c r="M47" s="16">
        <f t="shared" si="21"/>
        <v>-25</v>
      </c>
      <c r="N47" s="22">
        <f>Ag+Qu</f>
        <v>6</v>
      </c>
      <c r="O47" s="16">
        <v>0</v>
      </c>
      <c r="P47" s="17">
        <f t="shared" si="22"/>
        <v>-19</v>
      </c>
    </row>
    <row r="48" spans="1:16" ht="18.75" x14ac:dyDescent="0.3">
      <c r="A48" s="12" t="s">
        <v>42</v>
      </c>
      <c r="B48" s="52" t="s">
        <v>183</v>
      </c>
      <c r="C48" s="16" t="s">
        <v>121</v>
      </c>
      <c r="D48" s="28">
        <v>0</v>
      </c>
      <c r="E48" s="16">
        <f t="shared" si="0"/>
        <v>-25</v>
      </c>
      <c r="F48" s="22">
        <f t="shared" si="20"/>
        <v>3</v>
      </c>
      <c r="G48" s="16">
        <v>0</v>
      </c>
      <c r="H48" s="17">
        <f t="shared" si="19"/>
        <v>-22</v>
      </c>
      <c r="I48" s="18" t="s">
        <v>95</v>
      </c>
      <c r="J48" s="52" t="s">
        <v>183</v>
      </c>
      <c r="K48" s="16" t="s">
        <v>131</v>
      </c>
      <c r="L48" s="43">
        <v>0</v>
      </c>
      <c r="M48" s="16">
        <f t="shared" si="21"/>
        <v>-25</v>
      </c>
      <c r="N48" s="22">
        <f>Re+SD</f>
        <v>21</v>
      </c>
      <c r="O48" s="16">
        <v>0</v>
      </c>
      <c r="P48" s="17">
        <f t="shared" si="22"/>
        <v>-4</v>
      </c>
    </row>
    <row r="49" spans="1:16" ht="18.75" x14ac:dyDescent="0.3">
      <c r="A49" s="12" t="s">
        <v>42</v>
      </c>
      <c r="B49" s="52" t="s">
        <v>183</v>
      </c>
      <c r="C49" s="16" t="s">
        <v>121</v>
      </c>
      <c r="D49" s="28">
        <v>0</v>
      </c>
      <c r="E49" s="16">
        <f t="shared" si="0"/>
        <v>-25</v>
      </c>
      <c r="F49" s="22">
        <f t="shared" si="20"/>
        <v>3</v>
      </c>
      <c r="G49" s="16">
        <v>0</v>
      </c>
      <c r="H49" s="17">
        <f t="shared" si="19"/>
        <v>-22</v>
      </c>
      <c r="I49" s="18" t="s">
        <v>96</v>
      </c>
      <c r="J49" s="52" t="s">
        <v>183</v>
      </c>
      <c r="K49" s="16" t="s">
        <v>129</v>
      </c>
      <c r="L49" s="43">
        <v>0</v>
      </c>
      <c r="M49" s="16">
        <f t="shared" si="21"/>
        <v>-25</v>
      </c>
      <c r="N49" s="22">
        <f>SD+Ag</f>
        <v>12</v>
      </c>
      <c r="O49" s="16">
        <v>0</v>
      </c>
      <c r="P49" s="17">
        <f t="shared" si="22"/>
        <v>-13</v>
      </c>
    </row>
    <row r="50" spans="1:16" ht="18.75" x14ac:dyDescent="0.3">
      <c r="A50" s="12" t="s">
        <v>42</v>
      </c>
      <c r="B50" s="52" t="s">
        <v>183</v>
      </c>
      <c r="C50" s="16" t="s">
        <v>121</v>
      </c>
      <c r="D50" s="28">
        <v>0</v>
      </c>
      <c r="E50" s="16">
        <f t="shared" si="0"/>
        <v>-25</v>
      </c>
      <c r="F50" s="22">
        <f t="shared" si="20"/>
        <v>3</v>
      </c>
      <c r="G50" s="16">
        <v>0</v>
      </c>
      <c r="H50" s="17">
        <f t="shared" si="19"/>
        <v>-22</v>
      </c>
      <c r="I50" s="18" t="s">
        <v>97</v>
      </c>
      <c r="J50" s="52" t="s">
        <v>183</v>
      </c>
      <c r="K50" s="16" t="s">
        <v>129</v>
      </c>
      <c r="L50" s="43">
        <v>0</v>
      </c>
      <c r="M50" s="16">
        <f t="shared" si="21"/>
        <v>-25</v>
      </c>
      <c r="N50" s="22">
        <f>SD+Ag</f>
        <v>12</v>
      </c>
      <c r="O50" s="16">
        <v>0</v>
      </c>
      <c r="P50" s="17">
        <f t="shared" si="22"/>
        <v>-13</v>
      </c>
    </row>
    <row r="51" spans="1:16" ht="18.75" x14ac:dyDescent="0.3">
      <c r="A51" s="12" t="s">
        <v>42</v>
      </c>
      <c r="B51" s="52" t="s">
        <v>183</v>
      </c>
      <c r="C51" s="16" t="s">
        <v>121</v>
      </c>
      <c r="D51" s="28">
        <v>0</v>
      </c>
      <c r="E51" s="16">
        <f t="shared" si="0"/>
        <v>-25</v>
      </c>
      <c r="F51" s="22">
        <f t="shared" si="20"/>
        <v>3</v>
      </c>
      <c r="G51" s="16">
        <v>0</v>
      </c>
      <c r="H51" s="17">
        <f t="shared" si="19"/>
        <v>-22</v>
      </c>
      <c r="I51" s="18" t="s">
        <v>98</v>
      </c>
      <c r="J51" s="52" t="s">
        <v>183</v>
      </c>
      <c r="K51" s="16" t="s">
        <v>110</v>
      </c>
      <c r="L51" s="43">
        <v>0</v>
      </c>
      <c r="M51" s="16">
        <f t="shared" si="21"/>
        <v>-25</v>
      </c>
      <c r="N51" s="22">
        <f>Pr+In</f>
        <v>13</v>
      </c>
      <c r="O51" s="16">
        <v>0</v>
      </c>
      <c r="P51" s="17">
        <f t="shared" si="22"/>
        <v>-12</v>
      </c>
    </row>
    <row r="52" spans="1:16" ht="18.75" x14ac:dyDescent="0.3">
      <c r="A52" s="10" t="s">
        <v>44</v>
      </c>
      <c r="B52" s="42"/>
      <c r="C52" s="19"/>
      <c r="D52" s="27"/>
      <c r="E52" s="19"/>
      <c r="F52" s="23"/>
      <c r="G52" s="19"/>
      <c r="H52" s="20"/>
      <c r="I52" s="18" t="s">
        <v>99</v>
      </c>
      <c r="J52" s="52" t="s">
        <v>183</v>
      </c>
      <c r="K52" s="16" t="s">
        <v>113</v>
      </c>
      <c r="L52" s="43">
        <v>0</v>
      </c>
      <c r="M52" s="16">
        <f t="shared" si="21"/>
        <v>-25</v>
      </c>
      <c r="N52" s="22">
        <f>Pr+SD</f>
        <v>12</v>
      </c>
      <c r="O52" s="16">
        <v>0</v>
      </c>
      <c r="P52" s="17">
        <f t="shared" si="22"/>
        <v>-13</v>
      </c>
    </row>
    <row r="53" spans="1:16" ht="18.75" x14ac:dyDescent="0.3">
      <c r="A53" s="12" t="s">
        <v>166</v>
      </c>
      <c r="B53" s="43">
        <v>2</v>
      </c>
      <c r="C53" s="16" t="s">
        <v>109</v>
      </c>
      <c r="D53" s="28">
        <f>2+2</f>
        <v>4</v>
      </c>
      <c r="E53" s="16">
        <f t="shared" si="0"/>
        <v>20</v>
      </c>
      <c r="F53" s="22">
        <f>Re+In</f>
        <v>22</v>
      </c>
      <c r="G53" s="16">
        <v>0</v>
      </c>
      <c r="H53" s="17">
        <f t="shared" ref="H53:H69" si="23">E53+F53+G53</f>
        <v>42</v>
      </c>
      <c r="I53" s="19" t="s">
        <v>100</v>
      </c>
      <c r="J53" s="42"/>
      <c r="K53" s="19"/>
      <c r="L53" s="42"/>
      <c r="M53" s="19"/>
      <c r="N53" s="23"/>
      <c r="O53" s="19"/>
      <c r="P53" s="19"/>
    </row>
    <row r="54" spans="1:16" ht="18.75" x14ac:dyDescent="0.3">
      <c r="A54" s="12" t="s">
        <v>43</v>
      </c>
      <c r="B54" s="43">
        <v>2</v>
      </c>
      <c r="C54" s="16" t="s">
        <v>109</v>
      </c>
      <c r="D54" s="28">
        <v>0</v>
      </c>
      <c r="E54" s="16">
        <f t="shared" si="0"/>
        <v>-25</v>
      </c>
      <c r="F54" s="22">
        <f>Re+In</f>
        <v>22</v>
      </c>
      <c r="G54" s="16">
        <v>0</v>
      </c>
      <c r="H54" s="17">
        <f t="shared" si="23"/>
        <v>-3</v>
      </c>
      <c r="I54" s="18" t="s">
        <v>138</v>
      </c>
      <c r="J54" s="43">
        <v>2</v>
      </c>
      <c r="K54" s="16" t="s">
        <v>109</v>
      </c>
      <c r="L54" s="43">
        <v>2</v>
      </c>
      <c r="M54" s="16">
        <f t="shared" ref="M54:M59" si="24">IF(L54=0,-25,IF(L54&lt;11,L54*5,IF(L54&lt;21,50+((L54-10)*2),70+(L54-20))))</f>
        <v>10</v>
      </c>
      <c r="N54" s="22">
        <f>Re+In</f>
        <v>22</v>
      </c>
      <c r="O54" s="16">
        <v>0</v>
      </c>
      <c r="P54" s="17">
        <f t="shared" ref="P54:P60" si="25">M54+N54+O54</f>
        <v>32</v>
      </c>
    </row>
    <row r="55" spans="1:16" ht="18.75" x14ac:dyDescent="0.3">
      <c r="A55" s="12" t="s">
        <v>43</v>
      </c>
      <c r="B55" s="43">
        <v>2</v>
      </c>
      <c r="C55" s="16" t="s">
        <v>109</v>
      </c>
      <c r="D55" s="28">
        <v>0</v>
      </c>
      <c r="E55" s="16">
        <f t="shared" si="0"/>
        <v>-25</v>
      </c>
      <c r="F55" s="22">
        <f>Re+In</f>
        <v>22</v>
      </c>
      <c r="G55" s="16">
        <v>0</v>
      </c>
      <c r="H55" s="17">
        <f t="shared" si="23"/>
        <v>-3</v>
      </c>
      <c r="I55" s="18" t="s">
        <v>101</v>
      </c>
      <c r="J55" s="43">
        <v>2</v>
      </c>
      <c r="K55" s="16" t="s">
        <v>112</v>
      </c>
      <c r="L55" s="43">
        <v>0</v>
      </c>
      <c r="M55" s="16">
        <f t="shared" si="24"/>
        <v>-25</v>
      </c>
      <c r="N55" s="22">
        <f>Ag+SD</f>
        <v>12</v>
      </c>
      <c r="O55" s="16">
        <v>0</v>
      </c>
      <c r="P55" s="17">
        <f t="shared" si="25"/>
        <v>-13</v>
      </c>
    </row>
    <row r="56" spans="1:16" ht="18.75" x14ac:dyDescent="0.3">
      <c r="A56" s="12" t="s">
        <v>45</v>
      </c>
      <c r="B56" s="43">
        <v>2</v>
      </c>
      <c r="C56" s="16" t="s">
        <v>123</v>
      </c>
      <c r="D56" s="28">
        <v>0</v>
      </c>
      <c r="E56" s="16">
        <f t="shared" si="0"/>
        <v>-25</v>
      </c>
      <c r="F56" s="22">
        <f>Re+Ag</f>
        <v>15</v>
      </c>
      <c r="G56" s="16">
        <v>0</v>
      </c>
      <c r="H56" s="17">
        <f t="shared" si="23"/>
        <v>-10</v>
      </c>
      <c r="I56" s="18" t="s">
        <v>102</v>
      </c>
      <c r="J56" s="43">
        <v>2</v>
      </c>
      <c r="K56" s="16" t="s">
        <v>109</v>
      </c>
      <c r="L56" s="43">
        <v>0</v>
      </c>
      <c r="M56" s="16">
        <f t="shared" si="24"/>
        <v>-25</v>
      </c>
      <c r="N56" s="22">
        <f>Re+In</f>
        <v>22</v>
      </c>
      <c r="O56" s="16">
        <v>0</v>
      </c>
      <c r="P56" s="17">
        <f t="shared" si="25"/>
        <v>-3</v>
      </c>
    </row>
    <row r="57" spans="1:16" ht="18.75" x14ac:dyDescent="0.3">
      <c r="A57" s="12" t="s">
        <v>45</v>
      </c>
      <c r="B57" s="43">
        <v>2</v>
      </c>
      <c r="C57" s="16" t="s">
        <v>123</v>
      </c>
      <c r="D57" s="28">
        <v>0</v>
      </c>
      <c r="E57" s="16">
        <f t="shared" si="0"/>
        <v>-25</v>
      </c>
      <c r="F57" s="22">
        <f>Re+Ag</f>
        <v>15</v>
      </c>
      <c r="G57" s="16">
        <v>0</v>
      </c>
      <c r="H57" s="17">
        <f t="shared" si="23"/>
        <v>-10</v>
      </c>
      <c r="I57" s="18" t="s">
        <v>102</v>
      </c>
      <c r="J57" s="43">
        <v>2</v>
      </c>
      <c r="K57" s="16" t="s">
        <v>109</v>
      </c>
      <c r="L57" s="43">
        <v>0</v>
      </c>
      <c r="M57" s="16">
        <f t="shared" si="24"/>
        <v>-25</v>
      </c>
      <c r="N57" s="22">
        <f>Re+In</f>
        <v>22</v>
      </c>
      <c r="O57" s="16">
        <v>0</v>
      </c>
      <c r="P57" s="17">
        <f t="shared" si="25"/>
        <v>-3</v>
      </c>
    </row>
    <row r="58" spans="1:16" ht="18.75" x14ac:dyDescent="0.3">
      <c r="A58" s="12" t="s">
        <v>45</v>
      </c>
      <c r="B58" s="43">
        <v>2</v>
      </c>
      <c r="C58" s="16" t="s">
        <v>123</v>
      </c>
      <c r="D58" s="28">
        <v>0</v>
      </c>
      <c r="E58" s="16">
        <f t="shared" si="0"/>
        <v>-25</v>
      </c>
      <c r="F58" s="22">
        <f>Re+Ag</f>
        <v>15</v>
      </c>
      <c r="G58" s="16">
        <v>0</v>
      </c>
      <c r="H58" s="17">
        <f t="shared" si="23"/>
        <v>-10</v>
      </c>
      <c r="I58" s="18" t="s">
        <v>102</v>
      </c>
      <c r="J58" s="43">
        <v>2</v>
      </c>
      <c r="K58" s="16" t="s">
        <v>109</v>
      </c>
      <c r="L58" s="43">
        <v>0</v>
      </c>
      <c r="M58" s="16">
        <f t="shared" si="24"/>
        <v>-25</v>
      </c>
      <c r="N58" s="22">
        <f>Re+In</f>
        <v>22</v>
      </c>
      <c r="O58" s="16">
        <v>0</v>
      </c>
      <c r="P58" s="17">
        <f t="shared" si="25"/>
        <v>-3</v>
      </c>
    </row>
    <row r="59" spans="1:16" ht="18.75" x14ac:dyDescent="0.3">
      <c r="A59" s="12" t="s">
        <v>46</v>
      </c>
      <c r="B59" s="43">
        <v>2</v>
      </c>
      <c r="C59" s="16" t="s">
        <v>124</v>
      </c>
      <c r="D59" s="28">
        <f>1+4</f>
        <v>5</v>
      </c>
      <c r="E59" s="16">
        <f t="shared" si="0"/>
        <v>25</v>
      </c>
      <c r="F59" s="22">
        <f>In+Pr</f>
        <v>13</v>
      </c>
      <c r="G59" s="16">
        <v>10</v>
      </c>
      <c r="H59" s="17">
        <f t="shared" si="23"/>
        <v>48</v>
      </c>
      <c r="I59" s="18" t="s">
        <v>102</v>
      </c>
      <c r="J59" s="43">
        <v>2</v>
      </c>
      <c r="K59" s="16" t="s">
        <v>109</v>
      </c>
      <c r="L59" s="43">
        <v>0</v>
      </c>
      <c r="M59" s="16">
        <f t="shared" si="24"/>
        <v>-25</v>
      </c>
      <c r="N59" s="22">
        <f>Re+In</f>
        <v>22</v>
      </c>
      <c r="O59" s="16">
        <v>0</v>
      </c>
      <c r="P59" s="17">
        <f t="shared" si="25"/>
        <v>-3</v>
      </c>
    </row>
    <row r="60" spans="1:16" ht="18.75" x14ac:dyDescent="0.3">
      <c r="A60" s="12" t="s">
        <v>150</v>
      </c>
      <c r="B60" s="43">
        <v>2</v>
      </c>
      <c r="C60" s="16" t="s">
        <v>125</v>
      </c>
      <c r="D60" s="28">
        <v>2</v>
      </c>
      <c r="E60" s="16">
        <f t="shared" si="0"/>
        <v>10</v>
      </c>
      <c r="F60" s="22">
        <f>Re+Re</f>
        <v>24</v>
      </c>
      <c r="G60" s="16">
        <v>0</v>
      </c>
      <c r="H60" s="17">
        <f t="shared" si="23"/>
        <v>34</v>
      </c>
      <c r="I60" s="18" t="s">
        <v>103</v>
      </c>
      <c r="J60" s="43">
        <v>2</v>
      </c>
      <c r="K60" s="16" t="s">
        <v>117</v>
      </c>
      <c r="L60" s="43">
        <v>0</v>
      </c>
      <c r="M60" s="16">
        <f>IF(L60=0,-25,IF(L60&lt;11,L60*5,IF(L60&lt;21,50+((L60-10)*2),70+(L60-20))))</f>
        <v>-25</v>
      </c>
      <c r="N60" s="22">
        <f>Ag+In</f>
        <v>13</v>
      </c>
      <c r="O60" s="16">
        <v>0</v>
      </c>
      <c r="P60" s="17">
        <f t="shared" si="25"/>
        <v>-12</v>
      </c>
    </row>
    <row r="61" spans="1:16" ht="18.75" x14ac:dyDescent="0.3">
      <c r="A61" s="12" t="s">
        <v>135</v>
      </c>
      <c r="B61" s="43">
        <v>2</v>
      </c>
      <c r="C61" s="16" t="s">
        <v>125</v>
      </c>
      <c r="D61" s="28">
        <v>0</v>
      </c>
      <c r="E61" s="16">
        <f t="shared" si="0"/>
        <v>-25</v>
      </c>
      <c r="F61" s="22">
        <f>Re+Re</f>
        <v>24</v>
      </c>
      <c r="G61" s="16">
        <v>0</v>
      </c>
      <c r="H61" s="17">
        <f t="shared" si="23"/>
        <v>-1</v>
      </c>
      <c r="I61" s="18" t="s">
        <v>173</v>
      </c>
      <c r="J61" s="43">
        <v>2</v>
      </c>
      <c r="K61" s="16" t="s">
        <v>109</v>
      </c>
      <c r="L61" s="43">
        <v>0</v>
      </c>
      <c r="M61" s="16">
        <f t="shared" ref="M61" si="26">IF(L61=0,-25,IF(L61&lt;11,L61*5,IF(L61&lt;21,50+((L61-10)*2),70+(L61-20))))</f>
        <v>-25</v>
      </c>
      <c r="N61" s="22">
        <f>Re+In</f>
        <v>22</v>
      </c>
      <c r="O61" s="16">
        <v>0</v>
      </c>
      <c r="P61" s="17">
        <f t="shared" ref="P61" si="27">M61+N61+O61</f>
        <v>-3</v>
      </c>
    </row>
    <row r="62" spans="1:16" ht="18.75" x14ac:dyDescent="0.3">
      <c r="A62" s="12" t="s">
        <v>47</v>
      </c>
      <c r="B62" s="43">
        <v>2</v>
      </c>
      <c r="C62" s="16" t="s">
        <v>123</v>
      </c>
      <c r="D62" s="28">
        <v>0</v>
      </c>
      <c r="E62" s="16">
        <f t="shared" si="0"/>
        <v>-25</v>
      </c>
      <c r="F62" s="22">
        <f>Re+Ag</f>
        <v>15</v>
      </c>
      <c r="G62" s="16">
        <v>0</v>
      </c>
      <c r="H62" s="17">
        <f t="shared" si="23"/>
        <v>-10</v>
      </c>
      <c r="I62" s="19" t="s">
        <v>104</v>
      </c>
      <c r="J62" s="42"/>
      <c r="K62" s="19"/>
      <c r="L62" s="42"/>
      <c r="M62" s="19"/>
      <c r="N62" s="23"/>
      <c r="O62" s="19"/>
      <c r="P62" s="19"/>
    </row>
    <row r="63" spans="1:16" ht="18.75" x14ac:dyDescent="0.3">
      <c r="A63" s="12" t="s">
        <v>48</v>
      </c>
      <c r="B63" s="43">
        <v>2</v>
      </c>
      <c r="C63" s="16" t="s">
        <v>126</v>
      </c>
      <c r="D63" s="28">
        <f>3</f>
        <v>3</v>
      </c>
      <c r="E63" s="16">
        <f t="shared" si="0"/>
        <v>15</v>
      </c>
      <c r="F63" s="22">
        <f>In+SD</f>
        <v>19</v>
      </c>
      <c r="G63" s="16">
        <v>0</v>
      </c>
      <c r="H63" s="17">
        <f t="shared" si="23"/>
        <v>34</v>
      </c>
      <c r="I63" s="18" t="s">
        <v>105</v>
      </c>
      <c r="J63" s="43">
        <v>4</v>
      </c>
      <c r="K63" s="16" t="s">
        <v>115</v>
      </c>
      <c r="L63" s="43">
        <v>0</v>
      </c>
      <c r="M63" s="16">
        <f t="shared" ref="M63:M66" si="28">IF(L63=0,-25,IF(L63&lt;11,L63*5,IF(L63&lt;21,50+((L63-10)*2),70+(L63-20))))</f>
        <v>-25</v>
      </c>
      <c r="N63" s="22">
        <f>Ag+In</f>
        <v>13</v>
      </c>
      <c r="O63" s="16">
        <v>0</v>
      </c>
      <c r="P63" s="17">
        <f t="shared" ref="P63:P66" si="29">M63+N63+O63</f>
        <v>-12</v>
      </c>
    </row>
    <row r="64" spans="1:16" ht="18.75" x14ac:dyDescent="0.3">
      <c r="A64" s="12" t="s">
        <v>133</v>
      </c>
      <c r="B64" s="43">
        <v>2</v>
      </c>
      <c r="C64" s="16" t="s">
        <v>136</v>
      </c>
      <c r="D64" s="28">
        <f>1</f>
        <v>1</v>
      </c>
      <c r="E64" s="16">
        <f t="shared" si="0"/>
        <v>5</v>
      </c>
      <c r="F64" s="22">
        <f>Co+Co</f>
        <v>10</v>
      </c>
      <c r="G64" s="16">
        <v>0</v>
      </c>
      <c r="H64" s="17">
        <f t="shared" si="23"/>
        <v>15</v>
      </c>
      <c r="I64" s="18" t="s">
        <v>106</v>
      </c>
      <c r="J64" s="43">
        <v>4</v>
      </c>
      <c r="K64" s="16" t="s">
        <v>115</v>
      </c>
      <c r="L64" s="43">
        <v>0</v>
      </c>
      <c r="M64" s="16">
        <f t="shared" si="28"/>
        <v>-25</v>
      </c>
      <c r="N64" s="22">
        <f>Ag+In</f>
        <v>13</v>
      </c>
      <c r="O64" s="16">
        <v>0</v>
      </c>
      <c r="P64" s="17">
        <f t="shared" si="29"/>
        <v>-12</v>
      </c>
    </row>
    <row r="65" spans="1:16" ht="18.75" x14ac:dyDescent="0.3">
      <c r="A65" s="12" t="s">
        <v>134</v>
      </c>
      <c r="B65" s="43">
        <v>2</v>
      </c>
      <c r="C65" s="16" t="s">
        <v>137</v>
      </c>
      <c r="D65" s="28">
        <v>2</v>
      </c>
      <c r="E65" s="16">
        <f t="shared" si="0"/>
        <v>10</v>
      </c>
      <c r="F65" s="22">
        <f>SD+SD</f>
        <v>18</v>
      </c>
      <c r="G65" s="16">
        <v>0</v>
      </c>
      <c r="H65" s="17">
        <f t="shared" si="23"/>
        <v>28</v>
      </c>
      <c r="I65" s="18" t="s">
        <v>107</v>
      </c>
      <c r="J65" s="43">
        <v>4</v>
      </c>
      <c r="K65" s="16" t="s">
        <v>132</v>
      </c>
      <c r="L65" s="43">
        <v>0</v>
      </c>
      <c r="M65" s="16">
        <f t="shared" si="28"/>
        <v>-25</v>
      </c>
      <c r="N65" s="22">
        <f>Ag+Re</f>
        <v>15</v>
      </c>
      <c r="O65" s="16">
        <v>0</v>
      </c>
      <c r="P65" s="17">
        <f t="shared" si="29"/>
        <v>-10</v>
      </c>
    </row>
    <row r="66" spans="1:16" ht="18.75" x14ac:dyDescent="0.3">
      <c r="A66" s="12" t="s">
        <v>49</v>
      </c>
      <c r="B66" s="43">
        <v>2</v>
      </c>
      <c r="C66" s="16" t="s">
        <v>123</v>
      </c>
      <c r="D66" s="28">
        <v>0</v>
      </c>
      <c r="E66" s="16">
        <f t="shared" si="0"/>
        <v>-25</v>
      </c>
      <c r="F66" s="22">
        <f>Re+Ag</f>
        <v>15</v>
      </c>
      <c r="G66" s="16">
        <v>0</v>
      </c>
      <c r="H66" s="17">
        <f t="shared" si="23"/>
        <v>-10</v>
      </c>
      <c r="I66" s="18" t="s">
        <v>108</v>
      </c>
      <c r="J66" s="43">
        <v>4</v>
      </c>
      <c r="K66" s="16" t="s">
        <v>122</v>
      </c>
      <c r="L66" s="43">
        <v>0</v>
      </c>
      <c r="M66" s="16">
        <f t="shared" si="28"/>
        <v>-25</v>
      </c>
      <c r="N66" s="22">
        <f>Qu+In</f>
        <v>13</v>
      </c>
      <c r="O66" s="16">
        <v>0</v>
      </c>
      <c r="P66" s="17">
        <f t="shared" si="29"/>
        <v>-12</v>
      </c>
    </row>
    <row r="67" spans="1:16" ht="18.75" x14ac:dyDescent="0.3">
      <c r="A67" s="12" t="s">
        <v>50</v>
      </c>
      <c r="B67" s="43">
        <v>2</v>
      </c>
      <c r="C67" s="16" t="s">
        <v>109</v>
      </c>
      <c r="D67" s="28">
        <v>0</v>
      </c>
      <c r="E67" s="16">
        <f t="shared" si="0"/>
        <v>-25</v>
      </c>
      <c r="F67" s="22">
        <f>Re+In</f>
        <v>22</v>
      </c>
      <c r="G67" s="16">
        <v>0</v>
      </c>
      <c r="H67" s="17">
        <f t="shared" si="23"/>
        <v>-3</v>
      </c>
      <c r="I67" s="21"/>
      <c r="J67" s="21"/>
      <c r="K67" s="21"/>
      <c r="M67" s="21"/>
      <c r="N67" s="21"/>
      <c r="O67" s="21"/>
      <c r="P67" s="21"/>
    </row>
    <row r="68" spans="1:16" ht="18.75" x14ac:dyDescent="0.3">
      <c r="A68" s="49" t="s">
        <v>168</v>
      </c>
      <c r="B68" s="43">
        <v>2</v>
      </c>
      <c r="C68" s="16" t="s">
        <v>118</v>
      </c>
      <c r="D68" s="28">
        <f>3+2</f>
        <v>5</v>
      </c>
      <c r="E68" s="16">
        <f t="shared" si="0"/>
        <v>25</v>
      </c>
      <c r="F68" s="22">
        <f>Re+In</f>
        <v>22</v>
      </c>
      <c r="G68" s="16">
        <v>0</v>
      </c>
      <c r="H68" s="17">
        <f t="shared" si="23"/>
        <v>47</v>
      </c>
      <c r="I68" s="18"/>
      <c r="J68" s="18"/>
      <c r="K68" s="18"/>
      <c r="L68" s="46"/>
      <c r="M68" s="18"/>
      <c r="N68" s="18"/>
      <c r="O68" s="18"/>
      <c r="P68" s="18"/>
    </row>
    <row r="69" spans="1:16" ht="18.75" x14ac:dyDescent="0.3">
      <c r="A69" s="12" t="s">
        <v>51</v>
      </c>
      <c r="B69" s="43">
        <v>2</v>
      </c>
      <c r="C69" s="16" t="s">
        <v>118</v>
      </c>
      <c r="D69" s="28">
        <v>0</v>
      </c>
      <c r="E69" s="16">
        <f t="shared" si="0"/>
        <v>-25</v>
      </c>
      <c r="F69" s="22">
        <f>Re+In</f>
        <v>22</v>
      </c>
      <c r="G69" s="16">
        <v>0</v>
      </c>
      <c r="H69" s="17">
        <f t="shared" si="23"/>
        <v>-3</v>
      </c>
      <c r="I69" s="18"/>
      <c r="J69" s="18"/>
      <c r="K69" s="18"/>
      <c r="L69" s="46"/>
      <c r="M69" s="18"/>
      <c r="N69" s="18"/>
      <c r="O69" s="18"/>
      <c r="P69" s="18"/>
    </row>
  </sheetData>
  <pageMargins left="0.25" right="0.25" top="0.75" bottom="0.75" header="0.3" footer="0.3"/>
  <pageSetup paperSize="9" scale="5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FDEBF-E0A9-4823-9C99-6EF0ACA83DB3}">
  <sheetPr>
    <pageSetUpPr fitToPage="1"/>
  </sheetPr>
  <dimension ref="A1:S69"/>
  <sheetViews>
    <sheetView topLeftCell="A44" zoomScaleNormal="100" workbookViewId="0">
      <selection activeCell="I62" sqref="I62"/>
    </sheetView>
  </sheetViews>
  <sheetFormatPr defaultRowHeight="15" x14ac:dyDescent="0.25"/>
  <cols>
    <col min="1" max="1" width="23.28515625" customWidth="1"/>
    <col min="2" max="2" width="6.85546875" style="1" customWidth="1"/>
    <col min="3" max="3" width="8.28515625" style="1" customWidth="1"/>
    <col min="4" max="4" width="9.28515625" style="24" customWidth="1"/>
    <col min="5" max="5" width="12.5703125" bestFit="1" customWidth="1"/>
    <col min="9" max="9" width="23.28515625" customWidth="1"/>
    <col min="10" max="10" width="6.85546875" customWidth="1"/>
    <col min="11" max="11" width="8.28515625" customWidth="1"/>
    <col min="12" max="12" width="9.28515625" style="44" customWidth="1"/>
    <col min="13" max="13" width="12.5703125" bestFit="1" customWidth="1"/>
  </cols>
  <sheetData>
    <row r="1" spans="1:19" ht="29.25" x14ac:dyDescent="0.5">
      <c r="A1" s="14" t="s">
        <v>158</v>
      </c>
    </row>
    <row r="2" spans="1:19" ht="23.25" x14ac:dyDescent="0.35">
      <c r="A2" s="13" t="s">
        <v>0</v>
      </c>
      <c r="B2" s="3"/>
      <c r="C2" s="3"/>
      <c r="D2" s="25"/>
      <c r="E2" s="4"/>
      <c r="F2" s="4"/>
      <c r="G2" s="4"/>
      <c r="H2" s="4"/>
      <c r="I2" s="4"/>
      <c r="J2" s="4"/>
      <c r="K2" s="4"/>
      <c r="L2" s="45"/>
      <c r="M2" s="4"/>
      <c r="N2" s="4"/>
      <c r="O2" s="4"/>
      <c r="P2" s="4"/>
    </row>
    <row r="3" spans="1:19" ht="21" x14ac:dyDescent="0.35">
      <c r="A3" s="2" t="s">
        <v>1</v>
      </c>
      <c r="B3" s="7" t="s">
        <v>2</v>
      </c>
      <c r="C3" s="7" t="s">
        <v>3</v>
      </c>
      <c r="D3" s="26" t="s">
        <v>4</v>
      </c>
      <c r="E3" s="5"/>
      <c r="F3" s="7" t="s">
        <v>6</v>
      </c>
      <c r="G3" s="5"/>
      <c r="H3" s="8" t="s">
        <v>10</v>
      </c>
      <c r="I3" s="2" t="s">
        <v>1</v>
      </c>
      <c r="J3" s="7" t="s">
        <v>2</v>
      </c>
      <c r="K3" s="7" t="s">
        <v>3</v>
      </c>
      <c r="L3" s="41" t="s">
        <v>4</v>
      </c>
      <c r="M3" s="5"/>
      <c r="N3" s="7" t="s">
        <v>6</v>
      </c>
      <c r="O3" s="5"/>
      <c r="P3" s="7" t="s">
        <v>10</v>
      </c>
    </row>
    <row r="4" spans="1:19" ht="18.75" x14ac:dyDescent="0.3">
      <c r="A4" s="6"/>
      <c r="B4" s="7"/>
      <c r="C4" s="7"/>
      <c r="D4" s="26" t="s">
        <v>5</v>
      </c>
      <c r="E4" s="7" t="s">
        <v>7</v>
      </c>
      <c r="F4" s="9" t="s">
        <v>8</v>
      </c>
      <c r="G4" s="9" t="s">
        <v>9</v>
      </c>
      <c r="H4" s="8" t="s">
        <v>11</v>
      </c>
      <c r="I4" s="6"/>
      <c r="J4" s="7"/>
      <c r="K4" s="7"/>
      <c r="L4" s="41" t="s">
        <v>5</v>
      </c>
      <c r="M4" s="7" t="s">
        <v>7</v>
      </c>
      <c r="N4" s="9" t="s">
        <v>8</v>
      </c>
      <c r="O4" s="9" t="s">
        <v>9</v>
      </c>
      <c r="P4" s="7" t="s">
        <v>11</v>
      </c>
    </row>
    <row r="5" spans="1:19" ht="18.75" x14ac:dyDescent="0.3">
      <c r="A5" s="10" t="s">
        <v>12</v>
      </c>
      <c r="B5" s="10"/>
      <c r="C5" s="10"/>
      <c r="D5" s="27"/>
      <c r="E5" s="10"/>
      <c r="F5" s="10"/>
      <c r="G5" s="10"/>
      <c r="H5" s="11"/>
      <c r="I5" s="10" t="s">
        <v>52</v>
      </c>
      <c r="J5" s="10"/>
      <c r="K5" s="10"/>
      <c r="L5" s="42"/>
      <c r="M5" s="10"/>
      <c r="N5" s="10"/>
      <c r="O5" s="10"/>
      <c r="P5" s="20"/>
      <c r="R5" s="15" t="s">
        <v>140</v>
      </c>
      <c r="S5">
        <v>8</v>
      </c>
    </row>
    <row r="6" spans="1:19" ht="18.75" x14ac:dyDescent="0.3">
      <c r="A6" s="12" t="s">
        <v>13</v>
      </c>
      <c r="B6" s="43">
        <v>4</v>
      </c>
      <c r="C6" s="16" t="s">
        <v>109</v>
      </c>
      <c r="D6" s="28">
        <v>0</v>
      </c>
      <c r="E6" s="16">
        <f t="shared" ref="E6:E69" si="0">IF(D6=0,-25,IF(D6&lt;11,D6*5,IF(D6&lt;21,50+((D6-10)*2),70+(D6-20))))</f>
        <v>-25</v>
      </c>
      <c r="F6" s="22">
        <f t="shared" ref="F6:F15" si="1">Re+In</f>
        <v>1</v>
      </c>
      <c r="G6" s="16">
        <v>0</v>
      </c>
      <c r="H6" s="17">
        <f>E6+F6+G6</f>
        <v>-24</v>
      </c>
      <c r="I6" s="18" t="s">
        <v>53</v>
      </c>
      <c r="J6" s="43">
        <v>4</v>
      </c>
      <c r="K6" s="16" t="s">
        <v>110</v>
      </c>
      <c r="L6" s="43">
        <v>0</v>
      </c>
      <c r="M6" s="16">
        <f>IF(L6=0,-25,IF(L6&lt;11,L6*5,IF(L6&lt;21,50+((L6-10)*2),70+(L6-20))))</f>
        <v>-25</v>
      </c>
      <c r="N6" s="22">
        <f t="shared" ref="N6:N12" si="2">Pr+In</f>
        <v>10</v>
      </c>
      <c r="O6" s="16">
        <v>0</v>
      </c>
      <c r="P6" s="17">
        <f>M6+N6+O6</f>
        <v>-15</v>
      </c>
      <c r="R6" s="15" t="s">
        <v>139</v>
      </c>
      <c r="S6">
        <v>10</v>
      </c>
    </row>
    <row r="7" spans="1:19" ht="18.75" x14ac:dyDescent="0.3">
      <c r="A7" s="12" t="s">
        <v>14</v>
      </c>
      <c r="B7" s="43">
        <v>4</v>
      </c>
      <c r="C7" s="16" t="s">
        <v>109</v>
      </c>
      <c r="D7" s="28">
        <v>0</v>
      </c>
      <c r="E7" s="16">
        <f t="shared" si="0"/>
        <v>-25</v>
      </c>
      <c r="F7" s="22">
        <f t="shared" si="1"/>
        <v>1</v>
      </c>
      <c r="G7" s="16">
        <v>0</v>
      </c>
      <c r="H7" s="17">
        <f t="shared" ref="H7:H15" si="3">E7+F7+G7</f>
        <v>-24</v>
      </c>
      <c r="I7" s="18" t="s">
        <v>54</v>
      </c>
      <c r="J7" s="43">
        <v>4</v>
      </c>
      <c r="K7" s="16" t="s">
        <v>110</v>
      </c>
      <c r="L7" s="43">
        <v>0</v>
      </c>
      <c r="M7" s="16">
        <f t="shared" ref="M7:M12" si="4">IF(L7=0,-25,IF(L7&lt;11,L7*5,IF(L7&lt;21,50+((L7-10)*2),70+(L7-20))))</f>
        <v>-25</v>
      </c>
      <c r="N7" s="22">
        <f t="shared" si="2"/>
        <v>10</v>
      </c>
      <c r="O7" s="16">
        <v>0</v>
      </c>
      <c r="P7" s="17">
        <f t="shared" ref="P7:P12" si="5">M7+N7+O7</f>
        <v>-15</v>
      </c>
      <c r="R7" s="15" t="s">
        <v>141</v>
      </c>
      <c r="S7">
        <v>10</v>
      </c>
    </row>
    <row r="8" spans="1:19" ht="18.75" x14ac:dyDescent="0.3">
      <c r="A8" s="12" t="s">
        <v>162</v>
      </c>
      <c r="B8" s="43">
        <v>4</v>
      </c>
      <c r="C8" s="16" t="s">
        <v>109</v>
      </c>
      <c r="D8" s="28">
        <v>1</v>
      </c>
      <c r="E8" s="16">
        <f t="shared" si="0"/>
        <v>5</v>
      </c>
      <c r="F8" s="22">
        <f t="shared" si="1"/>
        <v>1</v>
      </c>
      <c r="G8" s="16">
        <v>0</v>
      </c>
      <c r="H8" s="17">
        <f t="shared" si="3"/>
        <v>6</v>
      </c>
      <c r="I8" s="18" t="s">
        <v>55</v>
      </c>
      <c r="J8" s="43">
        <v>4</v>
      </c>
      <c r="K8" s="16" t="s">
        <v>110</v>
      </c>
      <c r="L8" s="43">
        <v>0</v>
      </c>
      <c r="M8" s="16">
        <f t="shared" si="4"/>
        <v>-25</v>
      </c>
      <c r="N8" s="22">
        <f t="shared" si="2"/>
        <v>10</v>
      </c>
      <c r="O8" s="16">
        <v>0</v>
      </c>
      <c r="P8" s="17">
        <f t="shared" si="5"/>
        <v>-15</v>
      </c>
      <c r="R8" s="15" t="s">
        <v>142</v>
      </c>
      <c r="S8">
        <v>7</v>
      </c>
    </row>
    <row r="9" spans="1:19" ht="18.75" x14ac:dyDescent="0.3">
      <c r="A9" s="12" t="s">
        <v>15</v>
      </c>
      <c r="B9" s="43">
        <v>4</v>
      </c>
      <c r="C9" s="16" t="s">
        <v>109</v>
      </c>
      <c r="D9" s="28">
        <v>0</v>
      </c>
      <c r="E9" s="16">
        <f t="shared" si="0"/>
        <v>-25</v>
      </c>
      <c r="F9" s="22">
        <f t="shared" si="1"/>
        <v>1</v>
      </c>
      <c r="G9" s="16">
        <v>0</v>
      </c>
      <c r="H9" s="17">
        <f t="shared" si="3"/>
        <v>-24</v>
      </c>
      <c r="I9" s="18" t="s">
        <v>56</v>
      </c>
      <c r="J9" s="43">
        <v>4</v>
      </c>
      <c r="K9" s="16" t="s">
        <v>110</v>
      </c>
      <c r="L9" s="43">
        <v>0</v>
      </c>
      <c r="M9" s="16">
        <f t="shared" si="4"/>
        <v>-25</v>
      </c>
      <c r="N9" s="22">
        <f t="shared" si="2"/>
        <v>10</v>
      </c>
      <c r="O9" s="16">
        <v>0</v>
      </c>
      <c r="P9" s="17">
        <f t="shared" si="5"/>
        <v>-15</v>
      </c>
      <c r="R9" s="15" t="s">
        <v>143</v>
      </c>
      <c r="S9">
        <v>1</v>
      </c>
    </row>
    <row r="10" spans="1:19" ht="18.75" x14ac:dyDescent="0.3">
      <c r="A10" s="12" t="s">
        <v>15</v>
      </c>
      <c r="B10" s="43">
        <v>4</v>
      </c>
      <c r="C10" s="16" t="s">
        <v>109</v>
      </c>
      <c r="D10" s="28">
        <v>0</v>
      </c>
      <c r="E10" s="16">
        <f t="shared" si="0"/>
        <v>-25</v>
      </c>
      <c r="F10" s="22">
        <f t="shared" si="1"/>
        <v>1</v>
      </c>
      <c r="G10" s="16">
        <v>0</v>
      </c>
      <c r="H10" s="17">
        <f t="shared" si="3"/>
        <v>-24</v>
      </c>
      <c r="I10" s="18" t="s">
        <v>57</v>
      </c>
      <c r="J10" s="43">
        <v>4</v>
      </c>
      <c r="K10" s="16" t="s">
        <v>110</v>
      </c>
      <c r="L10" s="43">
        <f>5</f>
        <v>5</v>
      </c>
      <c r="M10" s="16">
        <f t="shared" si="4"/>
        <v>25</v>
      </c>
      <c r="N10" s="22">
        <f t="shared" si="2"/>
        <v>10</v>
      </c>
      <c r="O10" s="16">
        <v>0</v>
      </c>
      <c r="P10" s="17">
        <f t="shared" si="5"/>
        <v>35</v>
      </c>
      <c r="R10" s="15" t="s">
        <v>144</v>
      </c>
      <c r="S10">
        <v>0</v>
      </c>
    </row>
    <row r="11" spans="1:19" ht="18.75" x14ac:dyDescent="0.3">
      <c r="A11" s="12" t="s">
        <v>16</v>
      </c>
      <c r="B11" s="43">
        <v>4</v>
      </c>
      <c r="C11" s="16" t="s">
        <v>109</v>
      </c>
      <c r="D11" s="28">
        <v>0</v>
      </c>
      <c r="E11" s="16">
        <f t="shared" si="0"/>
        <v>-25</v>
      </c>
      <c r="F11" s="22">
        <f t="shared" si="1"/>
        <v>1</v>
      </c>
      <c r="G11" s="16">
        <v>0</v>
      </c>
      <c r="H11" s="17">
        <f t="shared" si="3"/>
        <v>-24</v>
      </c>
      <c r="I11" s="18" t="s">
        <v>58</v>
      </c>
      <c r="J11" s="43">
        <v>4</v>
      </c>
      <c r="K11" s="16" t="s">
        <v>110</v>
      </c>
      <c r="L11" s="43">
        <v>0</v>
      </c>
      <c r="M11" s="16">
        <f t="shared" si="4"/>
        <v>-25</v>
      </c>
      <c r="N11" s="22">
        <f t="shared" si="2"/>
        <v>10</v>
      </c>
      <c r="O11" s="16">
        <v>0</v>
      </c>
      <c r="P11" s="17">
        <f t="shared" si="5"/>
        <v>-15</v>
      </c>
      <c r="R11" s="15" t="s">
        <v>145</v>
      </c>
      <c r="S11">
        <v>1</v>
      </c>
    </row>
    <row r="12" spans="1:19" ht="18.75" x14ac:dyDescent="0.3">
      <c r="A12" s="12" t="s">
        <v>16</v>
      </c>
      <c r="B12" s="43">
        <v>4</v>
      </c>
      <c r="C12" s="16" t="s">
        <v>109</v>
      </c>
      <c r="D12" s="28">
        <v>0</v>
      </c>
      <c r="E12" s="16">
        <f t="shared" si="0"/>
        <v>-25</v>
      </c>
      <c r="F12" s="22">
        <f t="shared" si="1"/>
        <v>1</v>
      </c>
      <c r="G12" s="16">
        <v>0</v>
      </c>
      <c r="H12" s="17">
        <f t="shared" si="3"/>
        <v>-24</v>
      </c>
      <c r="I12" s="18" t="s">
        <v>59</v>
      </c>
      <c r="J12" s="43">
        <v>4</v>
      </c>
      <c r="K12" s="16" t="s">
        <v>110</v>
      </c>
      <c r="L12" s="43">
        <v>0</v>
      </c>
      <c r="M12" s="16">
        <f t="shared" si="4"/>
        <v>-25</v>
      </c>
      <c r="N12" s="22">
        <f t="shared" si="2"/>
        <v>10</v>
      </c>
      <c r="O12" s="16">
        <v>0</v>
      </c>
      <c r="P12" s="17">
        <f t="shared" si="5"/>
        <v>-15</v>
      </c>
      <c r="R12" s="15" t="s">
        <v>146</v>
      </c>
      <c r="S12">
        <v>9</v>
      </c>
    </row>
    <row r="13" spans="1:19" ht="18.75" x14ac:dyDescent="0.3">
      <c r="A13" s="12" t="s">
        <v>16</v>
      </c>
      <c r="B13" s="43">
        <v>4</v>
      </c>
      <c r="C13" s="16" t="s">
        <v>109</v>
      </c>
      <c r="D13" s="28">
        <v>0</v>
      </c>
      <c r="E13" s="16">
        <f t="shared" si="0"/>
        <v>-25</v>
      </c>
      <c r="F13" s="22">
        <f t="shared" si="1"/>
        <v>1</v>
      </c>
      <c r="G13" s="16">
        <v>0</v>
      </c>
      <c r="H13" s="17">
        <f t="shared" si="3"/>
        <v>-24</v>
      </c>
      <c r="I13" s="19" t="s">
        <v>60</v>
      </c>
      <c r="J13" s="42"/>
      <c r="K13" s="19"/>
      <c r="L13" s="42"/>
      <c r="M13" s="19"/>
      <c r="N13" s="23"/>
      <c r="O13" s="19"/>
      <c r="P13" s="20"/>
    </row>
    <row r="14" spans="1:19" ht="18.75" x14ac:dyDescent="0.3">
      <c r="A14" s="12" t="s">
        <v>17</v>
      </c>
      <c r="B14" s="43">
        <v>4</v>
      </c>
      <c r="C14" s="16" t="s">
        <v>109</v>
      </c>
      <c r="D14" s="28">
        <v>1</v>
      </c>
      <c r="E14" s="16">
        <f t="shared" si="0"/>
        <v>5</v>
      </c>
      <c r="F14" s="22">
        <f t="shared" si="1"/>
        <v>1</v>
      </c>
      <c r="G14" s="16">
        <v>0</v>
      </c>
      <c r="H14" s="17">
        <f t="shared" si="3"/>
        <v>6</v>
      </c>
      <c r="I14" s="18" t="s">
        <v>61</v>
      </c>
      <c r="J14" s="43">
        <v>4</v>
      </c>
      <c r="K14" s="16" t="s">
        <v>109</v>
      </c>
      <c r="L14" s="43">
        <v>0</v>
      </c>
      <c r="M14" s="16">
        <f t="shared" ref="M14:M16" si="6">IF(L14=0,-25,IF(L14&lt;11,L14*5,IF(L14&lt;21,50+((L14-10)*2),70+(L14-20))))</f>
        <v>-25</v>
      </c>
      <c r="N14" s="22">
        <f>Re+In</f>
        <v>1</v>
      </c>
      <c r="O14" s="16">
        <v>0</v>
      </c>
      <c r="P14" s="17">
        <f t="shared" ref="P14:P16" si="7">M14+N14+O14</f>
        <v>-24</v>
      </c>
      <c r="S14">
        <v>76</v>
      </c>
    </row>
    <row r="15" spans="1:19" ht="18.75" x14ac:dyDescent="0.3">
      <c r="A15" s="12" t="s">
        <v>18</v>
      </c>
      <c r="B15" s="43">
        <v>4</v>
      </c>
      <c r="C15" s="16" t="s">
        <v>109</v>
      </c>
      <c r="D15" s="28">
        <v>0</v>
      </c>
      <c r="E15" s="16">
        <f t="shared" si="0"/>
        <v>-25</v>
      </c>
      <c r="F15" s="22">
        <f t="shared" si="1"/>
        <v>1</v>
      </c>
      <c r="G15" s="16">
        <v>0</v>
      </c>
      <c r="H15" s="17">
        <f t="shared" si="3"/>
        <v>-24</v>
      </c>
      <c r="I15" s="18" t="s">
        <v>62</v>
      </c>
      <c r="J15" s="43">
        <v>4</v>
      </c>
      <c r="K15" s="16" t="s">
        <v>123</v>
      </c>
      <c r="L15" s="43">
        <v>0</v>
      </c>
      <c r="M15" s="16">
        <f t="shared" si="6"/>
        <v>-25</v>
      </c>
      <c r="N15" s="22">
        <f>Re+Ag</f>
        <v>10</v>
      </c>
      <c r="O15" s="16">
        <v>0</v>
      </c>
      <c r="P15" s="17">
        <f t="shared" si="7"/>
        <v>-15</v>
      </c>
      <c r="S15">
        <v>81</v>
      </c>
    </row>
    <row r="16" spans="1:19" ht="18.75" x14ac:dyDescent="0.3">
      <c r="A16" s="10" t="s">
        <v>19</v>
      </c>
      <c r="B16" s="42"/>
      <c r="C16" s="19"/>
      <c r="D16" s="27"/>
      <c r="E16" s="19"/>
      <c r="F16" s="23"/>
      <c r="G16" s="19"/>
      <c r="H16" s="20"/>
      <c r="I16" s="18" t="s">
        <v>63</v>
      </c>
      <c r="J16" s="43">
        <v>4</v>
      </c>
      <c r="K16" s="16" t="s">
        <v>109</v>
      </c>
      <c r="L16" s="43">
        <v>0</v>
      </c>
      <c r="M16" s="16">
        <f t="shared" si="6"/>
        <v>-25</v>
      </c>
      <c r="N16" s="22">
        <f>Re+In</f>
        <v>1</v>
      </c>
      <c r="O16" s="16">
        <v>0</v>
      </c>
      <c r="P16" s="17">
        <f t="shared" si="7"/>
        <v>-24</v>
      </c>
      <c r="R16" s="47" t="s">
        <v>152</v>
      </c>
      <c r="S16">
        <v>92</v>
      </c>
    </row>
    <row r="17" spans="1:19" ht="18.75" x14ac:dyDescent="0.3">
      <c r="A17" s="12" t="s">
        <v>21</v>
      </c>
      <c r="B17" s="43">
        <v>4</v>
      </c>
      <c r="C17" s="16" t="s">
        <v>110</v>
      </c>
      <c r="D17" s="28">
        <v>0</v>
      </c>
      <c r="E17" s="16">
        <f t="shared" si="0"/>
        <v>-25</v>
      </c>
      <c r="F17" s="22">
        <f>Pr+In</f>
        <v>10</v>
      </c>
      <c r="G17" s="16">
        <v>0</v>
      </c>
      <c r="H17" s="17">
        <f t="shared" ref="H17:H29" si="8">E17+F17+G17</f>
        <v>-15</v>
      </c>
      <c r="I17" s="19" t="s">
        <v>64</v>
      </c>
      <c r="J17" s="42"/>
      <c r="K17" s="19"/>
      <c r="L17" s="42"/>
      <c r="M17" s="19"/>
      <c r="N17" s="23"/>
      <c r="O17" s="19"/>
      <c r="P17" s="20"/>
      <c r="S17">
        <v>76</v>
      </c>
    </row>
    <row r="18" spans="1:19" ht="18.75" x14ac:dyDescent="0.3">
      <c r="A18" s="12" t="s">
        <v>22</v>
      </c>
      <c r="B18" s="43">
        <v>4</v>
      </c>
      <c r="C18" s="16" t="s">
        <v>111</v>
      </c>
      <c r="D18" s="28">
        <f>1+1</f>
        <v>2</v>
      </c>
      <c r="E18" s="16">
        <f t="shared" si="0"/>
        <v>10</v>
      </c>
      <c r="F18" s="22">
        <f>Ag+Pr</f>
        <v>19</v>
      </c>
      <c r="G18" s="16">
        <v>0</v>
      </c>
      <c r="H18" s="17">
        <f t="shared" si="8"/>
        <v>29</v>
      </c>
      <c r="I18" s="18" t="s">
        <v>65</v>
      </c>
      <c r="J18" s="43">
        <v>4</v>
      </c>
      <c r="K18" s="16" t="s">
        <v>126</v>
      </c>
      <c r="L18" s="43">
        <v>0</v>
      </c>
      <c r="M18" s="16">
        <f t="shared" ref="M18:M21" si="9">IF(L18=0,-25,IF(L18&lt;11,L18*5,IF(L18&lt;21,50+((L18-10)*2),70+(L18-20))))</f>
        <v>-25</v>
      </c>
      <c r="N18" s="22">
        <f>In+SD</f>
        <v>2</v>
      </c>
      <c r="O18" s="16">
        <v>0</v>
      </c>
      <c r="P18" s="17">
        <f t="shared" ref="P18:P21" si="10">M18+N18+O18</f>
        <v>-23</v>
      </c>
      <c r="S18">
        <v>51</v>
      </c>
    </row>
    <row r="19" spans="1:19" ht="18.75" x14ac:dyDescent="0.3">
      <c r="A19" s="12" t="s">
        <v>23</v>
      </c>
      <c r="B19" s="43">
        <v>4</v>
      </c>
      <c r="C19" s="16" t="s">
        <v>112</v>
      </c>
      <c r="D19" s="28">
        <v>0</v>
      </c>
      <c r="E19" s="16">
        <f t="shared" si="0"/>
        <v>-25</v>
      </c>
      <c r="F19" s="22">
        <f>Ag+SD</f>
        <v>11</v>
      </c>
      <c r="G19" s="16">
        <v>0</v>
      </c>
      <c r="H19" s="17">
        <f t="shared" si="8"/>
        <v>-14</v>
      </c>
      <c r="I19" s="18" t="s">
        <v>66</v>
      </c>
      <c r="J19" s="43">
        <v>4</v>
      </c>
      <c r="K19" s="16" t="s">
        <v>118</v>
      </c>
      <c r="L19" s="43">
        <v>0</v>
      </c>
      <c r="M19" s="16">
        <f t="shared" si="9"/>
        <v>-25</v>
      </c>
      <c r="N19" s="22">
        <f>In+Re</f>
        <v>1</v>
      </c>
      <c r="O19" s="16">
        <v>0</v>
      </c>
      <c r="P19" s="17">
        <f t="shared" si="10"/>
        <v>-24</v>
      </c>
      <c r="S19">
        <v>46</v>
      </c>
    </row>
    <row r="20" spans="1:19" ht="18.75" x14ac:dyDescent="0.3">
      <c r="A20" s="12" t="s">
        <v>24</v>
      </c>
      <c r="B20" s="43">
        <v>4</v>
      </c>
      <c r="C20" s="16" t="s">
        <v>113</v>
      </c>
      <c r="D20" s="28">
        <v>0</v>
      </c>
      <c r="E20" s="16">
        <f t="shared" si="0"/>
        <v>-25</v>
      </c>
      <c r="F20" s="22">
        <f>Pr+SD</f>
        <v>10</v>
      </c>
      <c r="G20" s="16">
        <v>0</v>
      </c>
      <c r="H20" s="17">
        <f t="shared" si="8"/>
        <v>-15</v>
      </c>
      <c r="I20" s="55" t="s">
        <v>67</v>
      </c>
      <c r="J20" s="43">
        <v>4</v>
      </c>
      <c r="K20" s="16" t="s">
        <v>114</v>
      </c>
      <c r="L20" s="43">
        <v>0</v>
      </c>
      <c r="M20" s="16">
        <f t="shared" si="9"/>
        <v>-25</v>
      </c>
      <c r="N20" s="22">
        <f>In+In</f>
        <v>2</v>
      </c>
      <c r="O20" s="16">
        <v>0</v>
      </c>
      <c r="P20" s="17">
        <f t="shared" si="10"/>
        <v>-23</v>
      </c>
      <c r="S20">
        <v>51</v>
      </c>
    </row>
    <row r="21" spans="1:19" ht="18.75" x14ac:dyDescent="0.3">
      <c r="A21" s="12" t="s">
        <v>25</v>
      </c>
      <c r="B21" s="43">
        <v>4</v>
      </c>
      <c r="C21" s="16" t="s">
        <v>114</v>
      </c>
      <c r="D21" s="28">
        <v>0</v>
      </c>
      <c r="E21" s="16">
        <f t="shared" si="0"/>
        <v>-25</v>
      </c>
      <c r="F21" s="22">
        <f>In+In</f>
        <v>2</v>
      </c>
      <c r="G21" s="16">
        <v>0</v>
      </c>
      <c r="H21" s="17">
        <f t="shared" si="8"/>
        <v>-23</v>
      </c>
      <c r="I21" s="18" t="s">
        <v>68</v>
      </c>
      <c r="J21" s="43">
        <v>4</v>
      </c>
      <c r="K21" s="16" t="s">
        <v>113</v>
      </c>
      <c r="L21" s="43">
        <v>0</v>
      </c>
      <c r="M21" s="16">
        <f t="shared" si="9"/>
        <v>-25</v>
      </c>
      <c r="N21" s="22">
        <f>Pr+SD</f>
        <v>10</v>
      </c>
      <c r="O21" s="16">
        <v>0</v>
      </c>
      <c r="P21" s="17">
        <f t="shared" si="10"/>
        <v>-15</v>
      </c>
      <c r="S21">
        <f>550-(SUM(S14:S20))</f>
        <v>77</v>
      </c>
    </row>
    <row r="22" spans="1:19" ht="18.75" x14ac:dyDescent="0.3">
      <c r="A22" s="12" t="s">
        <v>26</v>
      </c>
      <c r="B22" s="43">
        <v>4</v>
      </c>
      <c r="C22" s="16" t="s">
        <v>115</v>
      </c>
      <c r="D22" s="28">
        <v>0</v>
      </c>
      <c r="E22" s="16">
        <f t="shared" si="0"/>
        <v>-25</v>
      </c>
      <c r="F22" s="22">
        <f>Ag+In</f>
        <v>11</v>
      </c>
      <c r="G22" s="16">
        <v>0</v>
      </c>
      <c r="H22" s="17">
        <f t="shared" si="8"/>
        <v>-14</v>
      </c>
      <c r="I22" s="19" t="s">
        <v>69</v>
      </c>
      <c r="J22" s="42"/>
      <c r="K22" s="19"/>
      <c r="L22" s="42"/>
      <c r="M22" s="19"/>
      <c r="N22" s="23"/>
      <c r="O22" s="19"/>
      <c r="P22" s="20"/>
    </row>
    <row r="23" spans="1:19" ht="18.75" x14ac:dyDescent="0.3">
      <c r="A23" s="12" t="s">
        <v>27</v>
      </c>
      <c r="B23" s="43">
        <v>4</v>
      </c>
      <c r="C23" s="16" t="s">
        <v>116</v>
      </c>
      <c r="D23" s="28">
        <v>0</v>
      </c>
      <c r="E23" s="16">
        <f t="shared" si="0"/>
        <v>-25</v>
      </c>
      <c r="F23" s="22">
        <f>Pr+Ag</f>
        <v>19</v>
      </c>
      <c r="G23" s="16">
        <v>0</v>
      </c>
      <c r="H23" s="17">
        <f t="shared" si="8"/>
        <v>-6</v>
      </c>
      <c r="I23" s="30" t="s">
        <v>169</v>
      </c>
      <c r="J23" s="43">
        <v>4</v>
      </c>
      <c r="K23" s="16" t="s">
        <v>110</v>
      </c>
      <c r="L23" s="43">
        <f>3+1</f>
        <v>4</v>
      </c>
      <c r="M23" s="16">
        <f t="shared" ref="M23:M28" si="11">IF(L23=0,-25,IF(L23&lt;11,L23*5,IF(L23&lt;21,50+((L23-10)*2),70+(L23-20))))</f>
        <v>20</v>
      </c>
      <c r="N23" s="22">
        <f>Pr+In</f>
        <v>10</v>
      </c>
      <c r="O23" s="16">
        <v>0</v>
      </c>
      <c r="P23" s="17">
        <f t="shared" ref="P23:P28" si="12">M23+N23+O23</f>
        <v>30</v>
      </c>
    </row>
    <row r="24" spans="1:19" ht="18.75" x14ac:dyDescent="0.3">
      <c r="A24" s="12" t="s">
        <v>27</v>
      </c>
      <c r="B24" s="43">
        <v>4</v>
      </c>
      <c r="C24" s="16" t="s">
        <v>116</v>
      </c>
      <c r="D24" s="28">
        <v>0</v>
      </c>
      <c r="E24" s="16">
        <f t="shared" si="0"/>
        <v>-25</v>
      </c>
      <c r="F24" s="22">
        <f>Pr+Ag</f>
        <v>19</v>
      </c>
      <c r="G24" s="16">
        <v>0</v>
      </c>
      <c r="H24" s="17">
        <f t="shared" si="8"/>
        <v>-6</v>
      </c>
      <c r="I24" s="18" t="s">
        <v>71</v>
      </c>
      <c r="J24" s="43">
        <v>4</v>
      </c>
      <c r="K24" s="16" t="s">
        <v>124</v>
      </c>
      <c r="L24" s="43">
        <v>0</v>
      </c>
      <c r="M24" s="16">
        <f t="shared" si="11"/>
        <v>-25</v>
      </c>
      <c r="N24" s="22">
        <f>Pr+In</f>
        <v>10</v>
      </c>
      <c r="O24" s="16">
        <v>0</v>
      </c>
      <c r="P24" s="17">
        <f t="shared" si="12"/>
        <v>-15</v>
      </c>
    </row>
    <row r="25" spans="1:19" ht="18.75" x14ac:dyDescent="0.3">
      <c r="A25" s="12" t="s">
        <v>27</v>
      </c>
      <c r="B25" s="43">
        <v>4</v>
      </c>
      <c r="C25" s="16" t="s">
        <v>116</v>
      </c>
      <c r="D25" s="28">
        <v>0</v>
      </c>
      <c r="E25" s="16">
        <f t="shared" si="0"/>
        <v>-25</v>
      </c>
      <c r="F25" s="22">
        <f>Pr+Ag</f>
        <v>19</v>
      </c>
      <c r="G25" s="16">
        <v>0</v>
      </c>
      <c r="H25" s="17">
        <f t="shared" si="8"/>
        <v>-6</v>
      </c>
      <c r="I25" s="18" t="s">
        <v>72</v>
      </c>
      <c r="J25" s="43">
        <v>4</v>
      </c>
      <c r="K25" s="16" t="s">
        <v>118</v>
      </c>
      <c r="L25" s="43">
        <v>0</v>
      </c>
      <c r="M25" s="16">
        <f t="shared" si="11"/>
        <v>-25</v>
      </c>
      <c r="N25" s="22">
        <f>In+Re</f>
        <v>1</v>
      </c>
      <c r="O25" s="16">
        <v>0</v>
      </c>
      <c r="P25" s="17">
        <f t="shared" si="12"/>
        <v>-24</v>
      </c>
    </row>
    <row r="26" spans="1:19" ht="18.75" x14ac:dyDescent="0.3">
      <c r="A26" s="12" t="s">
        <v>28</v>
      </c>
      <c r="B26" s="43">
        <v>4</v>
      </c>
      <c r="C26" s="16" t="s">
        <v>117</v>
      </c>
      <c r="D26" s="28">
        <v>0</v>
      </c>
      <c r="E26" s="16">
        <f t="shared" si="0"/>
        <v>-25</v>
      </c>
      <c r="F26" s="22">
        <f>In+Ag</f>
        <v>11</v>
      </c>
      <c r="G26" s="16">
        <v>0</v>
      </c>
      <c r="H26" s="17">
        <f t="shared" si="8"/>
        <v>-14</v>
      </c>
      <c r="I26" s="18" t="s">
        <v>73</v>
      </c>
      <c r="J26" s="43">
        <v>4</v>
      </c>
      <c r="K26" s="16" t="s">
        <v>109</v>
      </c>
      <c r="L26" s="43">
        <v>0</v>
      </c>
      <c r="M26" s="16">
        <f t="shared" si="11"/>
        <v>-25</v>
      </c>
      <c r="N26" s="22">
        <f>In+Re</f>
        <v>1</v>
      </c>
      <c r="O26" s="16">
        <v>0</v>
      </c>
      <c r="P26" s="17">
        <f t="shared" si="12"/>
        <v>-24</v>
      </c>
    </row>
    <row r="27" spans="1:19" ht="18.75" x14ac:dyDescent="0.3">
      <c r="A27" s="12" t="s">
        <v>29</v>
      </c>
      <c r="B27" s="43">
        <v>4</v>
      </c>
      <c r="C27" s="16" t="s">
        <v>110</v>
      </c>
      <c r="D27" s="28">
        <v>0</v>
      </c>
      <c r="E27" s="16">
        <f t="shared" si="0"/>
        <v>-25</v>
      </c>
      <c r="F27" s="22">
        <f>Pr+In</f>
        <v>10</v>
      </c>
      <c r="G27" s="16">
        <v>0</v>
      </c>
      <c r="H27" s="17">
        <f t="shared" si="8"/>
        <v>-15</v>
      </c>
      <c r="I27" s="18" t="s">
        <v>164</v>
      </c>
      <c r="J27" s="43">
        <v>2</v>
      </c>
      <c r="K27" s="16" t="s">
        <v>112</v>
      </c>
      <c r="L27" s="43">
        <f>1+5+3</f>
        <v>9</v>
      </c>
      <c r="M27" s="16">
        <f t="shared" si="11"/>
        <v>45</v>
      </c>
      <c r="N27" s="22">
        <f>Ag+SD</f>
        <v>11</v>
      </c>
      <c r="O27" s="16">
        <v>10</v>
      </c>
      <c r="P27" s="17">
        <f t="shared" si="12"/>
        <v>66</v>
      </c>
    </row>
    <row r="28" spans="1:19" ht="18.75" x14ac:dyDescent="0.3">
      <c r="A28" s="12" t="s">
        <v>30</v>
      </c>
      <c r="B28" s="43">
        <v>4</v>
      </c>
      <c r="C28" s="16" t="s">
        <v>110</v>
      </c>
      <c r="D28" s="28">
        <v>0</v>
      </c>
      <c r="E28" s="16">
        <f t="shared" si="0"/>
        <v>-25</v>
      </c>
      <c r="F28" s="22">
        <f>Pr+In</f>
        <v>10</v>
      </c>
      <c r="G28" s="16">
        <v>0</v>
      </c>
      <c r="H28" s="17">
        <f t="shared" si="8"/>
        <v>-15</v>
      </c>
      <c r="I28" s="18" t="s">
        <v>75</v>
      </c>
      <c r="J28" s="43">
        <v>4</v>
      </c>
      <c r="K28" s="16" t="s">
        <v>127</v>
      </c>
      <c r="L28" s="43">
        <v>0</v>
      </c>
      <c r="M28" s="16">
        <f t="shared" si="11"/>
        <v>-25</v>
      </c>
      <c r="N28" s="22">
        <f>SD+In</f>
        <v>2</v>
      </c>
      <c r="O28" s="16">
        <v>0</v>
      </c>
      <c r="P28" s="17">
        <f t="shared" si="12"/>
        <v>-23</v>
      </c>
    </row>
    <row r="29" spans="1:19" ht="18.75" x14ac:dyDescent="0.3">
      <c r="A29" s="12" t="s">
        <v>31</v>
      </c>
      <c r="B29" s="43">
        <v>4</v>
      </c>
      <c r="C29" s="16" t="s">
        <v>118</v>
      </c>
      <c r="D29" s="28">
        <v>0</v>
      </c>
      <c r="E29" s="16">
        <f t="shared" si="0"/>
        <v>-25</v>
      </c>
      <c r="F29" s="22">
        <f>In+Re</f>
        <v>1</v>
      </c>
      <c r="G29" s="16">
        <v>0</v>
      </c>
      <c r="H29" s="17">
        <f t="shared" si="8"/>
        <v>-24</v>
      </c>
      <c r="I29" s="19" t="s">
        <v>76</v>
      </c>
      <c r="J29" s="42"/>
      <c r="K29" s="19"/>
      <c r="L29" s="42"/>
      <c r="M29" s="19"/>
      <c r="N29" s="23"/>
      <c r="O29" s="19"/>
      <c r="P29" s="20"/>
    </row>
    <row r="30" spans="1:19" ht="18.75" x14ac:dyDescent="0.3">
      <c r="A30" s="10" t="s">
        <v>32</v>
      </c>
      <c r="B30" s="42"/>
      <c r="C30" s="19"/>
      <c r="D30" s="27"/>
      <c r="E30" s="19"/>
      <c r="F30" s="23"/>
      <c r="G30" s="19"/>
      <c r="H30" s="20"/>
      <c r="I30" s="18" t="s">
        <v>77</v>
      </c>
      <c r="J30" s="43">
        <v>2</v>
      </c>
      <c r="K30" s="16" t="s">
        <v>121</v>
      </c>
      <c r="L30" s="43">
        <v>0</v>
      </c>
      <c r="M30" s="16">
        <f t="shared" ref="M30:M33" si="13">IF(L30=0,-25,IF(L30&lt;11,L30*5,IF(L30&lt;21,50+((L30-10)*2),70+(L30-20))))</f>
        <v>-25</v>
      </c>
      <c r="N30" s="22">
        <f>St+Ag</f>
        <v>18</v>
      </c>
      <c r="O30" s="16">
        <v>0</v>
      </c>
      <c r="P30" s="17">
        <f t="shared" ref="P30:P33" si="14">M30+N30+O30</f>
        <v>-7</v>
      </c>
    </row>
    <row r="31" spans="1:19" ht="18.75" x14ac:dyDescent="0.3">
      <c r="A31" s="12" t="s">
        <v>33</v>
      </c>
      <c r="B31" s="43">
        <v>2</v>
      </c>
      <c r="C31" s="16" t="s">
        <v>112</v>
      </c>
      <c r="D31" s="28">
        <f>3+3+3</f>
        <v>9</v>
      </c>
      <c r="E31" s="16">
        <f t="shared" si="0"/>
        <v>45</v>
      </c>
      <c r="F31" s="22">
        <f>Ag+SD</f>
        <v>11</v>
      </c>
      <c r="G31" s="16">
        <v>0</v>
      </c>
      <c r="H31" s="17">
        <f t="shared" ref="H31:H36" si="15">E31+F31+G31</f>
        <v>56</v>
      </c>
      <c r="I31" s="18" t="s">
        <v>78</v>
      </c>
      <c r="J31" s="43">
        <v>2</v>
      </c>
      <c r="K31" s="16" t="s">
        <v>128</v>
      </c>
      <c r="L31" s="43">
        <f>4+2+4</f>
        <v>10</v>
      </c>
      <c r="M31" s="16">
        <f t="shared" si="13"/>
        <v>50</v>
      </c>
      <c r="N31" s="22">
        <f>Co+SD</f>
        <v>11</v>
      </c>
      <c r="O31" s="16">
        <v>30</v>
      </c>
      <c r="P31" s="17">
        <f t="shared" si="14"/>
        <v>91</v>
      </c>
    </row>
    <row r="32" spans="1:19" ht="18.75" x14ac:dyDescent="0.3">
      <c r="A32" s="12" t="s">
        <v>34</v>
      </c>
      <c r="B32" s="43">
        <v>2</v>
      </c>
      <c r="C32" s="16" t="s">
        <v>119</v>
      </c>
      <c r="D32" s="28">
        <v>0</v>
      </c>
      <c r="E32" s="16">
        <f t="shared" si="0"/>
        <v>-25</v>
      </c>
      <c r="F32" s="22">
        <f>Ag+St</f>
        <v>18</v>
      </c>
      <c r="G32" s="16">
        <v>0</v>
      </c>
      <c r="H32" s="17">
        <f t="shared" si="15"/>
        <v>-7</v>
      </c>
      <c r="I32" s="18" t="s">
        <v>79</v>
      </c>
      <c r="J32" s="43">
        <v>2</v>
      </c>
      <c r="K32" s="16" t="s">
        <v>121</v>
      </c>
      <c r="L32" s="43">
        <v>1</v>
      </c>
      <c r="M32" s="16">
        <f t="shared" si="13"/>
        <v>5</v>
      </c>
      <c r="N32" s="22">
        <f>St+Ag</f>
        <v>18</v>
      </c>
      <c r="O32" s="16">
        <v>0</v>
      </c>
      <c r="P32" s="17">
        <f t="shared" si="14"/>
        <v>23</v>
      </c>
    </row>
    <row r="33" spans="1:16" ht="18.75" x14ac:dyDescent="0.3">
      <c r="A33" s="12" t="s">
        <v>35</v>
      </c>
      <c r="B33" s="43">
        <v>2</v>
      </c>
      <c r="C33" s="16" t="s">
        <v>112</v>
      </c>
      <c r="D33" s="28">
        <v>0</v>
      </c>
      <c r="E33" s="16">
        <f t="shared" si="0"/>
        <v>-25</v>
      </c>
      <c r="F33" s="22">
        <f>Ag+SD</f>
        <v>11</v>
      </c>
      <c r="G33" s="16">
        <v>0</v>
      </c>
      <c r="H33" s="17">
        <f t="shared" si="15"/>
        <v>-14</v>
      </c>
      <c r="I33" s="18" t="s">
        <v>80</v>
      </c>
      <c r="J33" s="43">
        <v>2</v>
      </c>
      <c r="K33" s="16" t="s">
        <v>121</v>
      </c>
      <c r="L33" s="43">
        <f>2</f>
        <v>2</v>
      </c>
      <c r="M33" s="16">
        <f t="shared" si="13"/>
        <v>10</v>
      </c>
      <c r="N33" s="22">
        <f>St+Ag</f>
        <v>18</v>
      </c>
      <c r="O33" s="16">
        <v>0</v>
      </c>
      <c r="P33" s="17">
        <f t="shared" si="14"/>
        <v>28</v>
      </c>
    </row>
    <row r="34" spans="1:16" ht="18.75" x14ac:dyDescent="0.3">
      <c r="A34" s="12" t="s">
        <v>165</v>
      </c>
      <c r="B34" s="43">
        <v>2</v>
      </c>
      <c r="C34" s="16" t="s">
        <v>120</v>
      </c>
      <c r="D34" s="28">
        <f>1+1</f>
        <v>2</v>
      </c>
      <c r="E34" s="16">
        <f t="shared" si="0"/>
        <v>10</v>
      </c>
      <c r="F34" s="22">
        <f>Ag+Co</f>
        <v>20</v>
      </c>
      <c r="G34" s="16">
        <v>0</v>
      </c>
      <c r="H34" s="17">
        <f t="shared" si="15"/>
        <v>30</v>
      </c>
      <c r="I34" s="19" t="s">
        <v>81</v>
      </c>
      <c r="J34" s="42"/>
      <c r="K34" s="19"/>
      <c r="L34" s="42"/>
      <c r="M34" s="19"/>
      <c r="N34" s="23"/>
      <c r="O34" s="19"/>
      <c r="P34" s="20"/>
    </row>
    <row r="35" spans="1:16" ht="18.75" x14ac:dyDescent="0.3">
      <c r="A35" s="12" t="s">
        <v>36</v>
      </c>
      <c r="B35" s="43">
        <v>2</v>
      </c>
      <c r="C35" s="16" t="s">
        <v>120</v>
      </c>
      <c r="D35" s="28">
        <v>0</v>
      </c>
      <c r="E35" s="16">
        <f t="shared" si="0"/>
        <v>-25</v>
      </c>
      <c r="F35" s="22">
        <f>Ag+Co</f>
        <v>20</v>
      </c>
      <c r="G35" s="16">
        <v>0</v>
      </c>
      <c r="H35" s="17">
        <f t="shared" si="15"/>
        <v>-5</v>
      </c>
      <c r="I35" s="18" t="s">
        <v>82</v>
      </c>
      <c r="J35" s="43">
        <v>4</v>
      </c>
      <c r="K35" s="16" t="s">
        <v>109</v>
      </c>
      <c r="L35" s="43">
        <v>0</v>
      </c>
      <c r="M35" s="16">
        <f t="shared" ref="M35:M41" si="16">IF(L35=0,-25,IF(L35&lt;11,L35*5,IF(L35&lt;21,50+((L35-10)*2),70+(L35-20))))</f>
        <v>-25</v>
      </c>
      <c r="N35" s="22">
        <f t="shared" ref="N35:N41" si="17">Re+In</f>
        <v>1</v>
      </c>
      <c r="O35" s="16">
        <v>0</v>
      </c>
      <c r="P35" s="17">
        <f t="shared" ref="P35:P41" si="18">M35+N35+O35</f>
        <v>-24</v>
      </c>
    </row>
    <row r="36" spans="1:16" ht="18.75" x14ac:dyDescent="0.3">
      <c r="A36" s="12" t="s">
        <v>36</v>
      </c>
      <c r="B36" s="43">
        <v>2</v>
      </c>
      <c r="C36" s="16" t="s">
        <v>120</v>
      </c>
      <c r="D36" s="28">
        <v>0</v>
      </c>
      <c r="E36" s="16">
        <f t="shared" si="0"/>
        <v>-25</v>
      </c>
      <c r="F36" s="22">
        <f>Ag+Co</f>
        <v>20</v>
      </c>
      <c r="G36" s="16">
        <v>0</v>
      </c>
      <c r="H36" s="17">
        <f t="shared" si="15"/>
        <v>-5</v>
      </c>
      <c r="I36" s="18" t="s">
        <v>83</v>
      </c>
      <c r="J36" s="43">
        <v>4</v>
      </c>
      <c r="K36" s="16" t="s">
        <v>109</v>
      </c>
      <c r="L36" s="43">
        <v>0</v>
      </c>
      <c r="M36" s="16">
        <f t="shared" si="16"/>
        <v>-25</v>
      </c>
      <c r="N36" s="22">
        <f t="shared" si="17"/>
        <v>1</v>
      </c>
      <c r="O36" s="16">
        <v>0</v>
      </c>
      <c r="P36" s="17">
        <f t="shared" si="18"/>
        <v>-24</v>
      </c>
    </row>
    <row r="37" spans="1:16" ht="18.75" x14ac:dyDescent="0.3">
      <c r="A37" s="10" t="s">
        <v>37</v>
      </c>
      <c r="B37" s="42"/>
      <c r="C37" s="19"/>
      <c r="D37" s="27"/>
      <c r="E37" s="19"/>
      <c r="F37" s="23"/>
      <c r="G37" s="19"/>
      <c r="H37" s="20"/>
      <c r="I37" s="18" t="s">
        <v>84</v>
      </c>
      <c r="J37" s="43">
        <v>4</v>
      </c>
      <c r="K37" s="16" t="s">
        <v>109</v>
      </c>
      <c r="L37" s="43">
        <v>0</v>
      </c>
      <c r="M37" s="16">
        <f t="shared" si="16"/>
        <v>-25</v>
      </c>
      <c r="N37" s="22">
        <f t="shared" si="17"/>
        <v>1</v>
      </c>
      <c r="O37" s="16">
        <v>0</v>
      </c>
      <c r="P37" s="17">
        <f t="shared" si="18"/>
        <v>-24</v>
      </c>
    </row>
    <row r="38" spans="1:16" ht="18.75" x14ac:dyDescent="0.3">
      <c r="A38" s="12" t="s">
        <v>38</v>
      </c>
      <c r="B38" s="43">
        <v>2</v>
      </c>
      <c r="C38" s="16" t="s">
        <v>121</v>
      </c>
      <c r="D38" s="28"/>
      <c r="E38" s="16">
        <f t="shared" si="0"/>
        <v>-25</v>
      </c>
      <c r="F38" s="22">
        <f>St+Ag</f>
        <v>18</v>
      </c>
      <c r="G38" s="16">
        <v>0</v>
      </c>
      <c r="H38" s="17">
        <f t="shared" ref="H38:H51" si="19">E38+F38+G38</f>
        <v>-7</v>
      </c>
      <c r="I38" s="18" t="s">
        <v>85</v>
      </c>
      <c r="J38" s="43">
        <v>4</v>
      </c>
      <c r="K38" s="16" t="s">
        <v>109</v>
      </c>
      <c r="L38" s="43">
        <v>0</v>
      </c>
      <c r="M38" s="16">
        <f t="shared" si="16"/>
        <v>-25</v>
      </c>
      <c r="N38" s="22">
        <f t="shared" si="17"/>
        <v>1</v>
      </c>
      <c r="O38" s="16">
        <v>0</v>
      </c>
      <c r="P38" s="17">
        <f t="shared" si="18"/>
        <v>-24</v>
      </c>
    </row>
    <row r="39" spans="1:16" ht="18.75" x14ac:dyDescent="0.3">
      <c r="A39" s="54" t="s">
        <v>192</v>
      </c>
      <c r="B39" s="43">
        <v>2</v>
      </c>
      <c r="C39" s="16" t="s">
        <v>121</v>
      </c>
      <c r="D39" s="28">
        <f>4+2+3</f>
        <v>9</v>
      </c>
      <c r="E39" s="16">
        <f t="shared" si="0"/>
        <v>45</v>
      </c>
      <c r="F39" s="22">
        <f>St+Ag</f>
        <v>18</v>
      </c>
      <c r="G39" s="16">
        <v>0</v>
      </c>
      <c r="H39" s="17">
        <f t="shared" si="19"/>
        <v>63</v>
      </c>
      <c r="I39" s="18" t="s">
        <v>86</v>
      </c>
      <c r="J39" s="43">
        <v>4</v>
      </c>
      <c r="K39" s="16" t="s">
        <v>109</v>
      </c>
      <c r="L39" s="43">
        <v>0</v>
      </c>
      <c r="M39" s="16">
        <f t="shared" si="16"/>
        <v>-25</v>
      </c>
      <c r="N39" s="22">
        <f t="shared" si="17"/>
        <v>1</v>
      </c>
      <c r="O39" s="16">
        <v>0</v>
      </c>
      <c r="P39" s="17">
        <f t="shared" si="18"/>
        <v>-24</v>
      </c>
    </row>
    <row r="40" spans="1:16" ht="18.75" x14ac:dyDescent="0.3">
      <c r="A40" s="12" t="s">
        <v>148</v>
      </c>
      <c r="B40" s="43">
        <v>2</v>
      </c>
      <c r="C40" s="16" t="s">
        <v>20</v>
      </c>
      <c r="D40" s="28">
        <v>0</v>
      </c>
      <c r="E40" s="16">
        <f t="shared" si="0"/>
        <v>-25</v>
      </c>
      <c r="F40" s="22">
        <v>0</v>
      </c>
      <c r="G40" s="16">
        <v>0</v>
      </c>
      <c r="H40" s="17">
        <f t="shared" si="19"/>
        <v>-25</v>
      </c>
      <c r="I40" s="18" t="s">
        <v>87</v>
      </c>
      <c r="J40" s="43">
        <v>4</v>
      </c>
      <c r="K40" s="16" t="s">
        <v>109</v>
      </c>
      <c r="L40" s="43">
        <v>0</v>
      </c>
      <c r="M40" s="16">
        <f t="shared" si="16"/>
        <v>-25</v>
      </c>
      <c r="N40" s="22">
        <f t="shared" si="17"/>
        <v>1</v>
      </c>
      <c r="O40" s="16">
        <v>0</v>
      </c>
      <c r="P40" s="17">
        <f t="shared" si="18"/>
        <v>-24</v>
      </c>
    </row>
    <row r="41" spans="1:16" ht="18.75" x14ac:dyDescent="0.3">
      <c r="A41" s="12" t="s">
        <v>148</v>
      </c>
      <c r="B41" s="43">
        <v>2</v>
      </c>
      <c r="C41" s="16" t="s">
        <v>20</v>
      </c>
      <c r="D41" s="28">
        <v>0</v>
      </c>
      <c r="E41" s="16">
        <f t="shared" si="0"/>
        <v>-25</v>
      </c>
      <c r="F41" s="22">
        <v>0</v>
      </c>
      <c r="G41" s="16">
        <v>0</v>
      </c>
      <c r="H41" s="17">
        <f t="shared" si="19"/>
        <v>-25</v>
      </c>
      <c r="I41" s="18" t="s">
        <v>88</v>
      </c>
      <c r="J41" s="43">
        <v>4</v>
      </c>
      <c r="K41" s="16" t="s">
        <v>109</v>
      </c>
      <c r="L41" s="43">
        <v>0</v>
      </c>
      <c r="M41" s="16">
        <f t="shared" si="16"/>
        <v>-25</v>
      </c>
      <c r="N41" s="22">
        <f t="shared" si="17"/>
        <v>1</v>
      </c>
      <c r="O41" s="16">
        <v>0</v>
      </c>
      <c r="P41" s="17">
        <f t="shared" si="18"/>
        <v>-24</v>
      </c>
    </row>
    <row r="42" spans="1:16" ht="18.75" x14ac:dyDescent="0.3">
      <c r="A42" s="12" t="s">
        <v>39</v>
      </c>
      <c r="B42" s="43">
        <v>2</v>
      </c>
      <c r="C42" s="16" t="s">
        <v>122</v>
      </c>
      <c r="D42" s="28">
        <v>0</v>
      </c>
      <c r="E42" s="16">
        <f t="shared" si="0"/>
        <v>-25</v>
      </c>
      <c r="F42" s="22">
        <f>Qu+In</f>
        <v>8</v>
      </c>
      <c r="G42" s="16">
        <v>0</v>
      </c>
      <c r="H42" s="17">
        <f t="shared" si="19"/>
        <v>-17</v>
      </c>
      <c r="I42" s="19" t="s">
        <v>89</v>
      </c>
      <c r="J42" s="42"/>
      <c r="K42" s="19"/>
      <c r="L42" s="42"/>
      <c r="M42" s="19"/>
      <c r="N42" s="23"/>
      <c r="O42" s="19"/>
      <c r="P42" s="20"/>
    </row>
    <row r="43" spans="1:16" ht="18.75" x14ac:dyDescent="0.3">
      <c r="A43" s="12" t="s">
        <v>39</v>
      </c>
      <c r="B43" s="43">
        <v>2</v>
      </c>
      <c r="C43" s="16" t="s">
        <v>121</v>
      </c>
      <c r="D43" s="28">
        <v>0</v>
      </c>
      <c r="E43" s="16">
        <f t="shared" si="0"/>
        <v>-25</v>
      </c>
      <c r="F43" s="22">
        <f t="shared" ref="F43:F51" si="20">St+Ag</f>
        <v>18</v>
      </c>
      <c r="G43" s="16">
        <v>0</v>
      </c>
      <c r="H43" s="17">
        <f t="shared" si="19"/>
        <v>-7</v>
      </c>
      <c r="I43" s="18" t="s">
        <v>90</v>
      </c>
      <c r="J43" s="43">
        <v>4</v>
      </c>
      <c r="K43" s="16" t="s">
        <v>129</v>
      </c>
      <c r="L43" s="43">
        <v>0</v>
      </c>
      <c r="M43" s="16">
        <f t="shared" ref="M43:M52" si="21">IF(L43=0,-25,IF(L43&lt;11,L43*5,IF(L43&lt;21,50+((L43-10)*2),70+(L43-20))))</f>
        <v>-25</v>
      </c>
      <c r="N43" s="22">
        <f>SD+Ag</f>
        <v>11</v>
      </c>
      <c r="O43" s="16">
        <v>0</v>
      </c>
      <c r="P43" s="17">
        <f t="shared" ref="P43:P52" si="22">M43+N43+O43</f>
        <v>-14</v>
      </c>
    </row>
    <row r="44" spans="1:16" ht="18.75" x14ac:dyDescent="0.3">
      <c r="A44" s="12" t="s">
        <v>39</v>
      </c>
      <c r="B44" s="43">
        <v>2</v>
      </c>
      <c r="C44" s="16" t="s">
        <v>121</v>
      </c>
      <c r="D44" s="28">
        <v>0</v>
      </c>
      <c r="E44" s="16">
        <f t="shared" si="0"/>
        <v>-25</v>
      </c>
      <c r="F44" s="22">
        <f t="shared" si="20"/>
        <v>18</v>
      </c>
      <c r="G44" s="16">
        <v>0</v>
      </c>
      <c r="H44" s="17">
        <f t="shared" si="19"/>
        <v>-7</v>
      </c>
      <c r="I44" s="18" t="s">
        <v>91</v>
      </c>
      <c r="J44" s="43">
        <v>4</v>
      </c>
      <c r="K44" s="16" t="s">
        <v>115</v>
      </c>
      <c r="L44" s="43">
        <v>0</v>
      </c>
      <c r="M44" s="16">
        <f t="shared" si="21"/>
        <v>-25</v>
      </c>
      <c r="N44" s="22">
        <f>Ag+In</f>
        <v>11</v>
      </c>
      <c r="O44" s="16">
        <v>0</v>
      </c>
      <c r="P44" s="17">
        <f t="shared" si="22"/>
        <v>-14</v>
      </c>
    </row>
    <row r="45" spans="1:16" ht="18.75" x14ac:dyDescent="0.3">
      <c r="A45" s="12" t="s">
        <v>40</v>
      </c>
      <c r="B45" s="43">
        <v>2</v>
      </c>
      <c r="C45" s="16" t="s">
        <v>121</v>
      </c>
      <c r="D45" s="28">
        <f>2+3</f>
        <v>5</v>
      </c>
      <c r="E45" s="16">
        <f t="shared" si="0"/>
        <v>25</v>
      </c>
      <c r="F45" s="22">
        <f t="shared" si="20"/>
        <v>18</v>
      </c>
      <c r="G45" s="16">
        <v>0</v>
      </c>
      <c r="H45" s="17">
        <f t="shared" si="19"/>
        <v>43</v>
      </c>
      <c r="I45" s="18" t="s">
        <v>92</v>
      </c>
      <c r="J45" s="43">
        <v>4</v>
      </c>
      <c r="K45" s="16" t="s">
        <v>113</v>
      </c>
      <c r="L45" s="43">
        <v>0</v>
      </c>
      <c r="M45" s="16">
        <f t="shared" si="21"/>
        <v>-25</v>
      </c>
      <c r="N45" s="22">
        <f>Pr+SD</f>
        <v>10</v>
      </c>
      <c r="O45" s="16">
        <v>0</v>
      </c>
      <c r="P45" s="17">
        <f t="shared" si="22"/>
        <v>-15</v>
      </c>
    </row>
    <row r="46" spans="1:16" ht="18.75" x14ac:dyDescent="0.3">
      <c r="A46" s="12" t="s">
        <v>41</v>
      </c>
      <c r="B46" s="43">
        <v>2</v>
      </c>
      <c r="C46" s="16" t="s">
        <v>121</v>
      </c>
      <c r="D46" s="28">
        <v>0</v>
      </c>
      <c r="E46" s="16">
        <f t="shared" si="0"/>
        <v>-25</v>
      </c>
      <c r="F46" s="22">
        <f t="shared" si="20"/>
        <v>18</v>
      </c>
      <c r="G46" s="16">
        <v>0</v>
      </c>
      <c r="H46" s="17">
        <f t="shared" si="19"/>
        <v>-7</v>
      </c>
      <c r="I46" s="18" t="s">
        <v>93</v>
      </c>
      <c r="J46" s="43">
        <v>4</v>
      </c>
      <c r="K46" s="16" t="s">
        <v>127</v>
      </c>
      <c r="L46" s="43">
        <v>0</v>
      </c>
      <c r="M46" s="16">
        <f t="shared" si="21"/>
        <v>-25</v>
      </c>
      <c r="N46" s="22">
        <f>SD+In</f>
        <v>2</v>
      </c>
      <c r="O46" s="16">
        <v>0</v>
      </c>
      <c r="P46" s="17">
        <f t="shared" si="22"/>
        <v>-23</v>
      </c>
    </row>
    <row r="47" spans="1:16" ht="18.75" x14ac:dyDescent="0.3">
      <c r="A47" s="12" t="s">
        <v>178</v>
      </c>
      <c r="B47" s="43">
        <v>2</v>
      </c>
      <c r="C47" s="16" t="s">
        <v>121</v>
      </c>
      <c r="D47" s="28">
        <f>1+3+3+3</f>
        <v>10</v>
      </c>
      <c r="E47" s="16">
        <f t="shared" si="0"/>
        <v>50</v>
      </c>
      <c r="F47" s="22">
        <f t="shared" si="20"/>
        <v>18</v>
      </c>
      <c r="G47" s="16">
        <v>0</v>
      </c>
      <c r="H47" s="17">
        <f t="shared" si="19"/>
        <v>68</v>
      </c>
      <c r="I47" s="18" t="s">
        <v>94</v>
      </c>
      <c r="J47" s="43">
        <v>4</v>
      </c>
      <c r="K47" s="16" t="s">
        <v>130</v>
      </c>
      <c r="L47" s="43">
        <v>0</v>
      </c>
      <c r="M47" s="16">
        <f t="shared" si="21"/>
        <v>-25</v>
      </c>
      <c r="N47" s="22">
        <f>Ag+Qu</f>
        <v>17</v>
      </c>
      <c r="O47" s="16">
        <v>0</v>
      </c>
      <c r="P47" s="17">
        <f t="shared" si="22"/>
        <v>-8</v>
      </c>
    </row>
    <row r="48" spans="1:16" ht="18.75" x14ac:dyDescent="0.3">
      <c r="A48" s="12" t="s">
        <v>177</v>
      </c>
      <c r="B48" s="43">
        <v>2</v>
      </c>
      <c r="C48" s="16" t="s">
        <v>121</v>
      </c>
      <c r="D48" s="28">
        <f>2+3+1+3+3</f>
        <v>12</v>
      </c>
      <c r="E48" s="16">
        <f t="shared" si="0"/>
        <v>54</v>
      </c>
      <c r="F48" s="22">
        <f t="shared" si="20"/>
        <v>18</v>
      </c>
      <c r="G48" s="16">
        <v>0</v>
      </c>
      <c r="H48" s="17">
        <f t="shared" si="19"/>
        <v>72</v>
      </c>
      <c r="I48" s="18" t="s">
        <v>95</v>
      </c>
      <c r="J48" s="43">
        <v>4</v>
      </c>
      <c r="K48" s="16" t="s">
        <v>131</v>
      </c>
      <c r="L48" s="43">
        <v>0</v>
      </c>
      <c r="M48" s="16">
        <f t="shared" si="21"/>
        <v>-25</v>
      </c>
      <c r="N48" s="22">
        <f>Re+SD</f>
        <v>1</v>
      </c>
      <c r="O48" s="16">
        <v>0</v>
      </c>
      <c r="P48" s="17">
        <f t="shared" si="22"/>
        <v>-24</v>
      </c>
    </row>
    <row r="49" spans="1:16" ht="18.75" x14ac:dyDescent="0.3">
      <c r="A49" s="49" t="s">
        <v>190</v>
      </c>
      <c r="B49" s="43">
        <v>2</v>
      </c>
      <c r="C49" s="16" t="s">
        <v>121</v>
      </c>
      <c r="D49" s="28">
        <f>2+4+2</f>
        <v>8</v>
      </c>
      <c r="E49" s="16">
        <f t="shared" si="0"/>
        <v>40</v>
      </c>
      <c r="F49" s="22">
        <f t="shared" si="20"/>
        <v>18</v>
      </c>
      <c r="G49" s="16">
        <v>0</v>
      </c>
      <c r="H49" s="17">
        <f t="shared" si="19"/>
        <v>58</v>
      </c>
      <c r="I49" s="18" t="s">
        <v>96</v>
      </c>
      <c r="J49" s="43">
        <v>4</v>
      </c>
      <c r="K49" s="16" t="s">
        <v>129</v>
      </c>
      <c r="L49" s="43">
        <v>0</v>
      </c>
      <c r="M49" s="16">
        <f t="shared" si="21"/>
        <v>-25</v>
      </c>
      <c r="N49" s="22">
        <f>SD+Ag</f>
        <v>11</v>
      </c>
      <c r="O49" s="16">
        <v>0</v>
      </c>
      <c r="P49" s="17">
        <f t="shared" si="22"/>
        <v>-14</v>
      </c>
    </row>
    <row r="50" spans="1:16" ht="18.75" x14ac:dyDescent="0.3">
      <c r="A50" s="12" t="s">
        <v>42</v>
      </c>
      <c r="B50" s="43">
        <v>2</v>
      </c>
      <c r="C50" s="16" t="s">
        <v>121</v>
      </c>
      <c r="D50" s="28">
        <v>0</v>
      </c>
      <c r="E50" s="16">
        <f t="shared" si="0"/>
        <v>-25</v>
      </c>
      <c r="F50" s="22">
        <f t="shared" si="20"/>
        <v>18</v>
      </c>
      <c r="G50" s="16">
        <v>0</v>
      </c>
      <c r="H50" s="17">
        <f t="shared" si="19"/>
        <v>-7</v>
      </c>
      <c r="I50" s="18" t="s">
        <v>97</v>
      </c>
      <c r="J50" s="43">
        <v>4</v>
      </c>
      <c r="K50" s="16" t="s">
        <v>129</v>
      </c>
      <c r="L50" s="43">
        <v>0</v>
      </c>
      <c r="M50" s="16">
        <f t="shared" si="21"/>
        <v>-25</v>
      </c>
      <c r="N50" s="22">
        <f>SD+Ag</f>
        <v>11</v>
      </c>
      <c r="O50" s="16">
        <v>0</v>
      </c>
      <c r="P50" s="17">
        <f t="shared" si="22"/>
        <v>-14</v>
      </c>
    </row>
    <row r="51" spans="1:16" ht="18.75" x14ac:dyDescent="0.3">
      <c r="A51" s="12" t="s">
        <v>42</v>
      </c>
      <c r="B51" s="43">
        <v>2</v>
      </c>
      <c r="C51" s="16" t="s">
        <v>121</v>
      </c>
      <c r="D51" s="28">
        <v>0</v>
      </c>
      <c r="E51" s="16">
        <f t="shared" si="0"/>
        <v>-25</v>
      </c>
      <c r="F51" s="22">
        <f t="shared" si="20"/>
        <v>18</v>
      </c>
      <c r="G51" s="16">
        <v>0</v>
      </c>
      <c r="H51" s="17">
        <f t="shared" si="19"/>
        <v>-7</v>
      </c>
      <c r="I51" s="18" t="s">
        <v>98</v>
      </c>
      <c r="J51" s="43">
        <v>4</v>
      </c>
      <c r="K51" s="16" t="s">
        <v>110</v>
      </c>
      <c r="L51" s="43">
        <v>0</v>
      </c>
      <c r="M51" s="16">
        <f t="shared" si="21"/>
        <v>-25</v>
      </c>
      <c r="N51" s="22">
        <f>Pr+In</f>
        <v>10</v>
      </c>
      <c r="O51" s="16">
        <v>0</v>
      </c>
      <c r="P51" s="17">
        <f t="shared" si="22"/>
        <v>-15</v>
      </c>
    </row>
    <row r="52" spans="1:16" ht="18.75" x14ac:dyDescent="0.3">
      <c r="A52" s="10" t="s">
        <v>44</v>
      </c>
      <c r="B52" s="42"/>
      <c r="C52" s="19"/>
      <c r="D52" s="27"/>
      <c r="E52" s="19"/>
      <c r="F52" s="23"/>
      <c r="G52" s="19"/>
      <c r="H52" s="20"/>
      <c r="I52" s="18" t="s">
        <v>99</v>
      </c>
      <c r="J52" s="43">
        <v>4</v>
      </c>
      <c r="K52" s="16" t="s">
        <v>113</v>
      </c>
      <c r="L52" s="43">
        <v>0</v>
      </c>
      <c r="M52" s="16">
        <f t="shared" si="21"/>
        <v>-25</v>
      </c>
      <c r="N52" s="22">
        <f>Pr+SD</f>
        <v>10</v>
      </c>
      <c r="O52" s="16">
        <v>0</v>
      </c>
      <c r="P52" s="17">
        <f t="shared" si="22"/>
        <v>-15</v>
      </c>
    </row>
    <row r="53" spans="1:16" ht="18.75" x14ac:dyDescent="0.3">
      <c r="A53" s="12" t="s">
        <v>43</v>
      </c>
      <c r="B53" s="43">
        <v>2</v>
      </c>
      <c r="C53" s="16" t="s">
        <v>109</v>
      </c>
      <c r="D53" s="28">
        <v>0</v>
      </c>
      <c r="E53" s="16">
        <f t="shared" si="0"/>
        <v>-25</v>
      </c>
      <c r="F53" s="22">
        <f>Re+In</f>
        <v>1</v>
      </c>
      <c r="G53" s="16">
        <v>0</v>
      </c>
      <c r="H53" s="17">
        <f t="shared" ref="H53:H69" si="23">E53+F53+G53</f>
        <v>-24</v>
      </c>
      <c r="I53" s="19" t="s">
        <v>100</v>
      </c>
      <c r="J53" s="42"/>
      <c r="K53" s="19"/>
      <c r="L53" s="42"/>
      <c r="M53" s="19"/>
      <c r="N53" s="23"/>
      <c r="O53" s="19"/>
      <c r="P53" s="20"/>
    </row>
    <row r="54" spans="1:16" ht="18.75" x14ac:dyDescent="0.3">
      <c r="A54" s="12" t="s">
        <v>43</v>
      </c>
      <c r="B54" s="43">
        <v>2</v>
      </c>
      <c r="C54" s="16" t="s">
        <v>109</v>
      </c>
      <c r="D54" s="28">
        <v>0</v>
      </c>
      <c r="E54" s="16">
        <f t="shared" si="0"/>
        <v>-25</v>
      </c>
      <c r="F54" s="22">
        <f>Re+In</f>
        <v>1</v>
      </c>
      <c r="G54" s="16">
        <v>0</v>
      </c>
      <c r="H54" s="17">
        <f t="shared" si="23"/>
        <v>-24</v>
      </c>
      <c r="I54" s="18" t="s">
        <v>138</v>
      </c>
      <c r="J54" s="43">
        <v>2</v>
      </c>
      <c r="K54" s="16" t="s">
        <v>109</v>
      </c>
      <c r="L54" s="43">
        <v>0</v>
      </c>
      <c r="M54" s="16">
        <f t="shared" ref="M54:M59" si="24">IF(L54=0,-25,IF(L54&lt;11,L54*5,IF(L54&lt;21,50+((L54-10)*2),70+(L54-20))))</f>
        <v>-25</v>
      </c>
      <c r="N54" s="22">
        <f>Re+In</f>
        <v>1</v>
      </c>
      <c r="O54" s="16">
        <v>0</v>
      </c>
      <c r="P54" s="17">
        <f t="shared" ref="P54:P60" si="25">M54+N54+O54</f>
        <v>-24</v>
      </c>
    </row>
    <row r="55" spans="1:16" ht="18.75" x14ac:dyDescent="0.3">
      <c r="A55" s="12" t="s">
        <v>43</v>
      </c>
      <c r="B55" s="43">
        <v>2</v>
      </c>
      <c r="C55" s="16" t="s">
        <v>109</v>
      </c>
      <c r="D55" s="28">
        <v>0</v>
      </c>
      <c r="E55" s="16">
        <f t="shared" si="0"/>
        <v>-25</v>
      </c>
      <c r="F55" s="22">
        <f>Re+In</f>
        <v>1</v>
      </c>
      <c r="G55" s="16">
        <v>0</v>
      </c>
      <c r="H55" s="17">
        <f t="shared" si="23"/>
        <v>-24</v>
      </c>
      <c r="I55" s="18" t="s">
        <v>101</v>
      </c>
      <c r="J55" s="43">
        <v>2</v>
      </c>
      <c r="K55" s="16" t="s">
        <v>112</v>
      </c>
      <c r="L55" s="43">
        <v>2</v>
      </c>
      <c r="M55" s="16">
        <f t="shared" si="24"/>
        <v>10</v>
      </c>
      <c r="N55" s="22">
        <f>Ag+SD</f>
        <v>11</v>
      </c>
      <c r="O55" s="16">
        <v>0</v>
      </c>
      <c r="P55" s="17">
        <f t="shared" si="25"/>
        <v>21</v>
      </c>
    </row>
    <row r="56" spans="1:16" ht="18.75" x14ac:dyDescent="0.3">
      <c r="A56" s="12" t="s">
        <v>45</v>
      </c>
      <c r="B56" s="43">
        <v>2</v>
      </c>
      <c r="C56" s="16" t="s">
        <v>123</v>
      </c>
      <c r="D56" s="28">
        <v>0</v>
      </c>
      <c r="E56" s="16">
        <f t="shared" si="0"/>
        <v>-25</v>
      </c>
      <c r="F56" s="22">
        <f>Re+Ag</f>
        <v>10</v>
      </c>
      <c r="G56" s="16">
        <v>0</v>
      </c>
      <c r="H56" s="17">
        <f t="shared" si="23"/>
        <v>-15</v>
      </c>
      <c r="I56" s="18" t="s">
        <v>102</v>
      </c>
      <c r="J56" s="43">
        <v>2</v>
      </c>
      <c r="K56" s="16" t="s">
        <v>109</v>
      </c>
      <c r="L56" s="43">
        <v>0</v>
      </c>
      <c r="M56" s="16">
        <f t="shared" si="24"/>
        <v>-25</v>
      </c>
      <c r="N56" s="22">
        <f>Re+In</f>
        <v>1</v>
      </c>
      <c r="O56" s="16">
        <v>0</v>
      </c>
      <c r="P56" s="17">
        <f t="shared" si="25"/>
        <v>-24</v>
      </c>
    </row>
    <row r="57" spans="1:16" ht="18.75" x14ac:dyDescent="0.3">
      <c r="A57" s="12" t="s">
        <v>45</v>
      </c>
      <c r="B57" s="43">
        <v>2</v>
      </c>
      <c r="C57" s="16" t="s">
        <v>123</v>
      </c>
      <c r="D57" s="28">
        <v>0</v>
      </c>
      <c r="E57" s="16">
        <f t="shared" si="0"/>
        <v>-25</v>
      </c>
      <c r="F57" s="22">
        <f>Re+Ag</f>
        <v>10</v>
      </c>
      <c r="G57" s="16">
        <v>0</v>
      </c>
      <c r="H57" s="17">
        <f t="shared" si="23"/>
        <v>-15</v>
      </c>
      <c r="I57" s="18" t="s">
        <v>102</v>
      </c>
      <c r="J57" s="43">
        <v>2</v>
      </c>
      <c r="K57" s="16" t="s">
        <v>109</v>
      </c>
      <c r="L57" s="43">
        <v>0</v>
      </c>
      <c r="M57" s="16">
        <f t="shared" si="24"/>
        <v>-25</v>
      </c>
      <c r="N57" s="22">
        <f>Re+In</f>
        <v>1</v>
      </c>
      <c r="O57" s="16">
        <v>0</v>
      </c>
      <c r="P57" s="17">
        <f t="shared" si="25"/>
        <v>-24</v>
      </c>
    </row>
    <row r="58" spans="1:16" ht="18.75" x14ac:dyDescent="0.3">
      <c r="A58" s="12" t="s">
        <v>45</v>
      </c>
      <c r="B58" s="43">
        <v>2</v>
      </c>
      <c r="C58" s="16" t="s">
        <v>123</v>
      </c>
      <c r="D58" s="28">
        <v>0</v>
      </c>
      <c r="E58" s="16">
        <f t="shared" si="0"/>
        <v>-25</v>
      </c>
      <c r="F58" s="22">
        <f>Re+Ag</f>
        <v>10</v>
      </c>
      <c r="G58" s="16">
        <v>0</v>
      </c>
      <c r="H58" s="17">
        <f t="shared" si="23"/>
        <v>-15</v>
      </c>
      <c r="I58" s="18" t="s">
        <v>102</v>
      </c>
      <c r="J58" s="43">
        <v>2</v>
      </c>
      <c r="K58" s="16" t="s">
        <v>109</v>
      </c>
      <c r="L58" s="43">
        <v>0</v>
      </c>
      <c r="M58" s="16">
        <f t="shared" si="24"/>
        <v>-25</v>
      </c>
      <c r="N58" s="22">
        <f>Re+In</f>
        <v>1</v>
      </c>
      <c r="O58" s="16">
        <v>0</v>
      </c>
      <c r="P58" s="17">
        <f t="shared" si="25"/>
        <v>-24</v>
      </c>
    </row>
    <row r="59" spans="1:16" ht="18.75" x14ac:dyDescent="0.3">
      <c r="A59" s="12" t="s">
        <v>46</v>
      </c>
      <c r="B59" s="43">
        <v>2</v>
      </c>
      <c r="C59" s="16" t="s">
        <v>124</v>
      </c>
      <c r="D59" s="28">
        <f>4+2+3+3</f>
        <v>12</v>
      </c>
      <c r="E59" s="16">
        <f t="shared" si="0"/>
        <v>54</v>
      </c>
      <c r="F59" s="22">
        <f>In+Pr</f>
        <v>10</v>
      </c>
      <c r="G59" s="16">
        <v>0</v>
      </c>
      <c r="H59" s="17">
        <f t="shared" si="23"/>
        <v>64</v>
      </c>
      <c r="I59" s="18" t="s">
        <v>102</v>
      </c>
      <c r="J59" s="43">
        <v>2</v>
      </c>
      <c r="K59" s="16" t="s">
        <v>109</v>
      </c>
      <c r="L59" s="43">
        <v>0</v>
      </c>
      <c r="M59" s="16">
        <f t="shared" si="24"/>
        <v>-25</v>
      </c>
      <c r="N59" s="22">
        <f>Re+In</f>
        <v>1</v>
      </c>
      <c r="O59" s="16">
        <v>0</v>
      </c>
      <c r="P59" s="17">
        <f t="shared" si="25"/>
        <v>-24</v>
      </c>
    </row>
    <row r="60" spans="1:16" ht="18.75" x14ac:dyDescent="0.3">
      <c r="A60" s="12" t="s">
        <v>163</v>
      </c>
      <c r="B60" s="43">
        <v>2</v>
      </c>
      <c r="C60" s="16" t="s">
        <v>125</v>
      </c>
      <c r="D60" s="28">
        <f>1+1</f>
        <v>2</v>
      </c>
      <c r="E60" s="16">
        <f t="shared" si="0"/>
        <v>10</v>
      </c>
      <c r="F60" s="22">
        <f>Re+Re</f>
        <v>0</v>
      </c>
      <c r="G60" s="16">
        <v>0</v>
      </c>
      <c r="H60" s="17">
        <f t="shared" si="23"/>
        <v>10</v>
      </c>
      <c r="I60" s="18" t="s">
        <v>103</v>
      </c>
      <c r="J60" s="43">
        <v>2</v>
      </c>
      <c r="K60" s="16" t="s">
        <v>117</v>
      </c>
      <c r="L60" s="43">
        <v>0</v>
      </c>
      <c r="M60" s="16">
        <f>IF(L60=0,-25,IF(L60&lt;11,L60*5,IF(L60&lt;21,50+((L60-10)*2),70+(L60-20))))</f>
        <v>-25</v>
      </c>
      <c r="N60" s="22">
        <f>Ag+In</f>
        <v>11</v>
      </c>
      <c r="O60" s="16">
        <v>0</v>
      </c>
      <c r="P60" s="17">
        <f t="shared" si="25"/>
        <v>-14</v>
      </c>
    </row>
    <row r="61" spans="1:16" ht="18.75" x14ac:dyDescent="0.3">
      <c r="A61" s="12" t="s">
        <v>135</v>
      </c>
      <c r="B61" s="43">
        <v>2</v>
      </c>
      <c r="C61" s="16" t="s">
        <v>125</v>
      </c>
      <c r="D61" s="28">
        <v>0</v>
      </c>
      <c r="E61" s="16">
        <f t="shared" si="0"/>
        <v>-25</v>
      </c>
      <c r="F61" s="22">
        <f>Re+Re</f>
        <v>0</v>
      </c>
      <c r="G61" s="16">
        <v>0</v>
      </c>
      <c r="H61" s="17">
        <f t="shared" si="23"/>
        <v>-25</v>
      </c>
      <c r="I61" s="18" t="s">
        <v>173</v>
      </c>
      <c r="J61" s="43">
        <v>2</v>
      </c>
      <c r="K61" s="16" t="s">
        <v>109</v>
      </c>
      <c r="L61" s="43">
        <v>0</v>
      </c>
      <c r="M61" s="16">
        <f t="shared" ref="M61" si="26">IF(L61=0,-25,IF(L61&lt;11,L61*5,IF(L61&lt;21,50+((L61-10)*2),70+(L61-20))))</f>
        <v>-25</v>
      </c>
      <c r="N61" s="22">
        <f>Re+In</f>
        <v>1</v>
      </c>
      <c r="O61" s="16">
        <v>0</v>
      </c>
      <c r="P61" s="17">
        <f t="shared" ref="P61" si="27">M61+N61+O61</f>
        <v>-24</v>
      </c>
    </row>
    <row r="62" spans="1:16" ht="18.75" x14ac:dyDescent="0.3">
      <c r="A62" s="12" t="s">
        <v>47</v>
      </c>
      <c r="B62" s="43">
        <v>2</v>
      </c>
      <c r="C62" s="16" t="s">
        <v>123</v>
      </c>
      <c r="D62" s="28">
        <v>0</v>
      </c>
      <c r="E62" s="16">
        <f t="shared" si="0"/>
        <v>-25</v>
      </c>
      <c r="F62" s="22">
        <f>Re+Ag</f>
        <v>10</v>
      </c>
      <c r="G62" s="16">
        <v>0</v>
      </c>
      <c r="H62" s="17">
        <f t="shared" si="23"/>
        <v>-15</v>
      </c>
      <c r="I62" s="19" t="s">
        <v>104</v>
      </c>
      <c r="J62" s="42"/>
      <c r="K62" s="19"/>
      <c r="L62" s="42"/>
      <c r="M62" s="19"/>
      <c r="N62" s="23"/>
      <c r="O62" s="19"/>
      <c r="P62" s="20"/>
    </row>
    <row r="63" spans="1:16" ht="18.75" x14ac:dyDescent="0.3">
      <c r="A63" s="12" t="s">
        <v>48</v>
      </c>
      <c r="B63" s="43">
        <v>2</v>
      </c>
      <c r="C63" s="16" t="s">
        <v>126</v>
      </c>
      <c r="D63" s="28">
        <v>0</v>
      </c>
      <c r="E63" s="16">
        <f t="shared" si="0"/>
        <v>-25</v>
      </c>
      <c r="F63" s="22">
        <f>In+SD</f>
        <v>2</v>
      </c>
      <c r="G63" s="16">
        <v>0</v>
      </c>
      <c r="H63" s="17">
        <f t="shared" si="23"/>
        <v>-23</v>
      </c>
      <c r="I63" s="55" t="s">
        <v>197</v>
      </c>
      <c r="J63" s="43">
        <v>2</v>
      </c>
      <c r="K63" s="16" t="s">
        <v>115</v>
      </c>
      <c r="L63" s="43">
        <f>1+2</f>
        <v>3</v>
      </c>
      <c r="M63" s="16">
        <f t="shared" ref="M63:M66" si="28">IF(L63=0,-25,IF(L63&lt;11,L63*5,IF(L63&lt;21,50+((L63-10)*2),70+(L63-20))))</f>
        <v>15</v>
      </c>
      <c r="N63" s="22">
        <f>Ag+In</f>
        <v>11</v>
      </c>
      <c r="O63" s="16">
        <v>0</v>
      </c>
      <c r="P63" s="17">
        <f t="shared" ref="P63:P66" si="29">M63+N63+O63</f>
        <v>26</v>
      </c>
    </row>
    <row r="64" spans="1:16" ht="18.75" x14ac:dyDescent="0.3">
      <c r="A64" s="12" t="s">
        <v>133</v>
      </c>
      <c r="B64" s="43">
        <v>2</v>
      </c>
      <c r="C64" s="16" t="s">
        <v>136</v>
      </c>
      <c r="D64" s="28">
        <f>3+4</f>
        <v>7</v>
      </c>
      <c r="E64" s="16">
        <f t="shared" si="0"/>
        <v>35</v>
      </c>
      <c r="F64" s="22">
        <f>Co+Co</f>
        <v>20</v>
      </c>
      <c r="G64" s="16">
        <v>0</v>
      </c>
      <c r="H64" s="17">
        <f t="shared" si="23"/>
        <v>55</v>
      </c>
      <c r="I64" s="18" t="s">
        <v>106</v>
      </c>
      <c r="J64" s="43">
        <v>2</v>
      </c>
      <c r="K64" s="16" t="s">
        <v>115</v>
      </c>
      <c r="L64" s="43">
        <v>0</v>
      </c>
      <c r="M64" s="16">
        <f t="shared" si="28"/>
        <v>-25</v>
      </c>
      <c r="N64" s="22">
        <f>Ag+In</f>
        <v>11</v>
      </c>
      <c r="O64" s="16">
        <v>0</v>
      </c>
      <c r="P64" s="17">
        <f t="shared" si="29"/>
        <v>-14</v>
      </c>
    </row>
    <row r="65" spans="1:16" ht="18.75" x14ac:dyDescent="0.3">
      <c r="A65" s="12" t="s">
        <v>134</v>
      </c>
      <c r="B65" s="43">
        <v>2</v>
      </c>
      <c r="C65" s="16" t="s">
        <v>137</v>
      </c>
      <c r="D65" s="28">
        <f>1+2</f>
        <v>3</v>
      </c>
      <c r="E65" s="16">
        <f t="shared" si="0"/>
        <v>15</v>
      </c>
      <c r="F65" s="22">
        <f>SD+SD</f>
        <v>2</v>
      </c>
      <c r="G65" s="16">
        <v>0</v>
      </c>
      <c r="H65" s="17">
        <f t="shared" si="23"/>
        <v>17</v>
      </c>
      <c r="I65" s="18" t="s">
        <v>107</v>
      </c>
      <c r="J65" s="43">
        <v>2</v>
      </c>
      <c r="K65" s="16" t="s">
        <v>132</v>
      </c>
      <c r="L65" s="43">
        <v>0</v>
      </c>
      <c r="M65" s="16">
        <f t="shared" si="28"/>
        <v>-25</v>
      </c>
      <c r="N65" s="22">
        <f>Ag+Re</f>
        <v>10</v>
      </c>
      <c r="O65" s="16">
        <v>0</v>
      </c>
      <c r="P65" s="17">
        <f t="shared" si="29"/>
        <v>-15</v>
      </c>
    </row>
    <row r="66" spans="1:16" ht="18.75" x14ac:dyDescent="0.3">
      <c r="A66" s="12" t="s">
        <v>49</v>
      </c>
      <c r="B66" s="43">
        <v>2</v>
      </c>
      <c r="C66" s="16" t="s">
        <v>123</v>
      </c>
      <c r="D66" s="28">
        <v>0</v>
      </c>
      <c r="E66" s="16">
        <f t="shared" si="0"/>
        <v>-25</v>
      </c>
      <c r="F66" s="22">
        <f>Re+Ag</f>
        <v>10</v>
      </c>
      <c r="G66" s="16">
        <v>0</v>
      </c>
      <c r="H66" s="17">
        <f t="shared" si="23"/>
        <v>-15</v>
      </c>
      <c r="I66" s="18" t="s">
        <v>108</v>
      </c>
      <c r="J66" s="43">
        <v>2</v>
      </c>
      <c r="K66" s="16" t="s">
        <v>122</v>
      </c>
      <c r="L66" s="43">
        <v>0</v>
      </c>
      <c r="M66" s="16">
        <f t="shared" si="28"/>
        <v>-25</v>
      </c>
      <c r="N66" s="22">
        <f>Qu+In</f>
        <v>8</v>
      </c>
      <c r="O66" s="16">
        <v>0</v>
      </c>
      <c r="P66" s="17">
        <f t="shared" si="29"/>
        <v>-17</v>
      </c>
    </row>
    <row r="67" spans="1:16" ht="18.75" x14ac:dyDescent="0.3">
      <c r="A67" s="12" t="s">
        <v>50</v>
      </c>
      <c r="B67" s="43">
        <v>2</v>
      </c>
      <c r="C67" s="16" t="s">
        <v>109</v>
      </c>
      <c r="D67" s="28">
        <v>0</v>
      </c>
      <c r="E67" s="16">
        <f t="shared" si="0"/>
        <v>-25</v>
      </c>
      <c r="F67" s="22">
        <f>Re+In</f>
        <v>1</v>
      </c>
      <c r="G67" s="16">
        <v>0</v>
      </c>
      <c r="H67" s="17">
        <f t="shared" si="23"/>
        <v>-24</v>
      </c>
      <c r="I67" s="21"/>
      <c r="J67" s="21"/>
      <c r="K67" s="21"/>
      <c r="M67" s="21"/>
      <c r="N67" s="21"/>
      <c r="O67" s="21"/>
      <c r="P67" s="21"/>
    </row>
    <row r="68" spans="1:16" ht="18.75" x14ac:dyDescent="0.3">
      <c r="A68" s="12" t="s">
        <v>182</v>
      </c>
      <c r="B68" s="43">
        <v>2</v>
      </c>
      <c r="C68" s="16" t="s">
        <v>118</v>
      </c>
      <c r="D68" s="28">
        <f>2+3+4</f>
        <v>9</v>
      </c>
      <c r="E68" s="16">
        <f t="shared" si="0"/>
        <v>45</v>
      </c>
      <c r="F68" s="22">
        <f>Re+In</f>
        <v>1</v>
      </c>
      <c r="G68" s="16">
        <v>0</v>
      </c>
      <c r="H68" s="17">
        <f t="shared" si="23"/>
        <v>46</v>
      </c>
      <c r="I68" s="18"/>
      <c r="J68" s="18"/>
      <c r="K68" s="18"/>
      <c r="L68" s="46"/>
      <c r="M68" s="18"/>
      <c r="N68" s="18"/>
      <c r="O68" s="18"/>
      <c r="P68" s="18"/>
    </row>
    <row r="69" spans="1:16" ht="18.75" x14ac:dyDescent="0.3">
      <c r="A69" s="12" t="s">
        <v>51</v>
      </c>
      <c r="B69" s="43">
        <v>2</v>
      </c>
      <c r="C69" s="16" t="s">
        <v>118</v>
      </c>
      <c r="D69" s="28">
        <v>0</v>
      </c>
      <c r="E69" s="16">
        <f t="shared" si="0"/>
        <v>-25</v>
      </c>
      <c r="F69" s="22">
        <f>Re+In</f>
        <v>1</v>
      </c>
      <c r="G69" s="16">
        <v>0</v>
      </c>
      <c r="H69" s="17">
        <f t="shared" si="23"/>
        <v>-24</v>
      </c>
      <c r="I69" s="18"/>
      <c r="J69" s="18"/>
      <c r="K69" s="18"/>
      <c r="L69" s="46"/>
      <c r="M69" s="18"/>
      <c r="N69" s="18"/>
      <c r="O69" s="18"/>
      <c r="P69" s="18"/>
    </row>
  </sheetData>
  <pageMargins left="0.25" right="0.25" top="0.75" bottom="0.75" header="0.3" footer="0.3"/>
  <pageSetup paperSize="9"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06E81-652A-4159-A544-4495BC202462}">
  <sheetPr>
    <pageSetUpPr fitToPage="1"/>
  </sheetPr>
  <dimension ref="A1:S69"/>
  <sheetViews>
    <sheetView topLeftCell="A50" zoomScaleNormal="100" workbookViewId="0">
      <selection activeCell="I62" sqref="I62"/>
    </sheetView>
  </sheetViews>
  <sheetFormatPr defaultRowHeight="15" x14ac:dyDescent="0.25"/>
  <cols>
    <col min="1" max="1" width="23.28515625" customWidth="1"/>
    <col min="2" max="2" width="6.85546875" style="1" customWidth="1"/>
    <col min="3" max="3" width="8.28515625" style="1" customWidth="1"/>
    <col min="4" max="4" width="9.28515625" style="24" customWidth="1"/>
    <col min="5" max="5" width="12.5703125" bestFit="1" customWidth="1"/>
    <col min="9" max="9" width="23.28515625" customWidth="1"/>
    <col min="10" max="10" width="6.85546875" customWidth="1"/>
    <col min="11" max="11" width="8.28515625" customWidth="1"/>
    <col min="12" max="12" width="9.28515625" style="44" customWidth="1"/>
    <col min="13" max="13" width="12.5703125" bestFit="1" customWidth="1"/>
  </cols>
  <sheetData>
    <row r="1" spans="1:19" ht="29.25" x14ac:dyDescent="0.5">
      <c r="A1" s="14" t="s">
        <v>154</v>
      </c>
    </row>
    <row r="2" spans="1:19" ht="23.25" x14ac:dyDescent="0.35">
      <c r="A2" s="13" t="s">
        <v>0</v>
      </c>
      <c r="B2" s="3"/>
      <c r="C2" s="3"/>
      <c r="D2" s="25"/>
      <c r="E2" s="4"/>
      <c r="F2" s="4"/>
      <c r="G2" s="4"/>
      <c r="H2" s="4"/>
      <c r="I2" s="4"/>
      <c r="J2" s="4"/>
      <c r="K2" s="4"/>
      <c r="L2" s="45"/>
      <c r="M2" s="4"/>
      <c r="N2" s="4"/>
      <c r="O2" s="4"/>
      <c r="P2" s="4"/>
    </row>
    <row r="3" spans="1:19" ht="21" x14ac:dyDescent="0.35">
      <c r="A3" s="2" t="s">
        <v>1</v>
      </c>
      <c r="B3" s="7" t="s">
        <v>2</v>
      </c>
      <c r="C3" s="7" t="s">
        <v>3</v>
      </c>
      <c r="D3" s="26" t="s">
        <v>4</v>
      </c>
      <c r="E3" s="5"/>
      <c r="F3" s="7" t="s">
        <v>6</v>
      </c>
      <c r="G3" s="5"/>
      <c r="H3" s="8" t="s">
        <v>10</v>
      </c>
      <c r="I3" s="2" t="s">
        <v>1</v>
      </c>
      <c r="J3" s="7" t="s">
        <v>2</v>
      </c>
      <c r="K3" s="7" t="s">
        <v>3</v>
      </c>
      <c r="L3" s="41" t="s">
        <v>4</v>
      </c>
      <c r="M3" s="5"/>
      <c r="N3" s="7" t="s">
        <v>6</v>
      </c>
      <c r="O3" s="5"/>
      <c r="P3" s="7" t="s">
        <v>10</v>
      </c>
    </row>
    <row r="4" spans="1:19" ht="18.75" x14ac:dyDescent="0.3">
      <c r="A4" s="6"/>
      <c r="B4" s="7"/>
      <c r="C4" s="7"/>
      <c r="D4" s="26" t="s">
        <v>5</v>
      </c>
      <c r="E4" s="7" t="s">
        <v>7</v>
      </c>
      <c r="F4" s="9" t="s">
        <v>8</v>
      </c>
      <c r="G4" s="9" t="s">
        <v>9</v>
      </c>
      <c r="H4" s="8" t="s">
        <v>11</v>
      </c>
      <c r="I4" s="6"/>
      <c r="J4" s="7"/>
      <c r="K4" s="7"/>
      <c r="L4" s="41" t="s">
        <v>5</v>
      </c>
      <c r="M4" s="7" t="s">
        <v>7</v>
      </c>
      <c r="N4" s="9" t="s">
        <v>8</v>
      </c>
      <c r="O4" s="9" t="s">
        <v>9</v>
      </c>
      <c r="P4" s="7" t="s">
        <v>11</v>
      </c>
    </row>
    <row r="5" spans="1:19" ht="18.75" x14ac:dyDescent="0.3">
      <c r="A5" s="10" t="s">
        <v>12</v>
      </c>
      <c r="B5" s="10"/>
      <c r="C5" s="10"/>
      <c r="D5" s="27"/>
      <c r="E5" s="10"/>
      <c r="F5" s="10"/>
      <c r="G5" s="10"/>
      <c r="H5" s="11"/>
      <c r="I5" s="10" t="s">
        <v>52</v>
      </c>
      <c r="J5" s="10"/>
      <c r="K5" s="10"/>
      <c r="L5" s="42"/>
      <c r="M5" s="10"/>
      <c r="N5" s="10"/>
      <c r="O5" s="10"/>
      <c r="P5" s="20"/>
      <c r="R5" s="15" t="s">
        <v>140</v>
      </c>
      <c r="S5">
        <v>10</v>
      </c>
    </row>
    <row r="6" spans="1:19" ht="18.75" x14ac:dyDescent="0.3">
      <c r="A6" s="12" t="s">
        <v>13</v>
      </c>
      <c r="B6" s="43">
        <v>4</v>
      </c>
      <c r="C6" s="16" t="s">
        <v>109</v>
      </c>
      <c r="D6" s="28">
        <v>0</v>
      </c>
      <c r="E6" s="16">
        <f t="shared" ref="E6:E69" si="0">IF(D6=0,-25,IF(D6&lt;11,D6*5,IF(D6&lt;21,50+((D6-10)*2),70+(D6-20))))</f>
        <v>-25</v>
      </c>
      <c r="F6" s="22">
        <f t="shared" ref="F6:F15" si="1">Re+In</f>
        <v>6</v>
      </c>
      <c r="G6" s="16">
        <v>0</v>
      </c>
      <c r="H6" s="17">
        <f>E6+F6+G6</f>
        <v>-19</v>
      </c>
      <c r="I6" s="18" t="s">
        <v>53</v>
      </c>
      <c r="J6" s="43">
        <v>2</v>
      </c>
      <c r="K6" s="16" t="s">
        <v>110</v>
      </c>
      <c r="L6" s="43">
        <v>0</v>
      </c>
      <c r="M6" s="16">
        <f>IF(L6=0,-25,IF(L6&lt;11,L6*5,IF(L6&lt;21,50+((L6-10)*2),70+(L6-20))))</f>
        <v>-25</v>
      </c>
      <c r="N6" s="22">
        <f t="shared" ref="N6:N12" si="2">Pr+In</f>
        <v>8</v>
      </c>
      <c r="O6" s="16">
        <v>0</v>
      </c>
      <c r="P6" s="17">
        <f>M6+N6+O6</f>
        <v>-17</v>
      </c>
      <c r="R6" s="15" t="s">
        <v>139</v>
      </c>
      <c r="S6">
        <v>14</v>
      </c>
    </row>
    <row r="7" spans="1:19" ht="18.75" x14ac:dyDescent="0.3">
      <c r="A7" s="12" t="s">
        <v>14</v>
      </c>
      <c r="B7" s="43">
        <v>4</v>
      </c>
      <c r="C7" s="16" t="s">
        <v>109</v>
      </c>
      <c r="D7" s="28">
        <v>0</v>
      </c>
      <c r="E7" s="16">
        <f t="shared" si="0"/>
        <v>-25</v>
      </c>
      <c r="F7" s="22">
        <f t="shared" si="1"/>
        <v>6</v>
      </c>
      <c r="G7" s="16">
        <v>0</v>
      </c>
      <c r="H7" s="17">
        <f t="shared" ref="H7:H15" si="3">E7+F7+G7</f>
        <v>-19</v>
      </c>
      <c r="I7" s="18" t="s">
        <v>54</v>
      </c>
      <c r="J7" s="43">
        <v>2</v>
      </c>
      <c r="K7" s="16" t="s">
        <v>110</v>
      </c>
      <c r="L7" s="43">
        <v>0</v>
      </c>
      <c r="M7" s="16">
        <f t="shared" ref="M7:M12" si="4">IF(L7=0,-25,IF(L7&lt;11,L7*5,IF(L7&lt;21,50+((L7-10)*2),70+(L7-20))))</f>
        <v>-25</v>
      </c>
      <c r="N7" s="22">
        <f t="shared" si="2"/>
        <v>8</v>
      </c>
      <c r="O7" s="16">
        <v>0</v>
      </c>
      <c r="P7" s="17">
        <f t="shared" ref="P7:P12" si="5">M7+N7+O7</f>
        <v>-17</v>
      </c>
      <c r="R7" s="15" t="s">
        <v>141</v>
      </c>
      <c r="S7">
        <v>5</v>
      </c>
    </row>
    <row r="8" spans="1:19" ht="18.75" x14ac:dyDescent="0.3">
      <c r="A8" s="12" t="s">
        <v>15</v>
      </c>
      <c r="B8" s="43">
        <v>4</v>
      </c>
      <c r="C8" s="16" t="s">
        <v>109</v>
      </c>
      <c r="D8" s="28">
        <v>0</v>
      </c>
      <c r="E8" s="16">
        <f t="shared" si="0"/>
        <v>-25</v>
      </c>
      <c r="F8" s="22">
        <f t="shared" si="1"/>
        <v>6</v>
      </c>
      <c r="G8" s="16">
        <v>0</v>
      </c>
      <c r="H8" s="17">
        <f t="shared" si="3"/>
        <v>-19</v>
      </c>
      <c r="I8" s="18" t="s">
        <v>55</v>
      </c>
      <c r="J8" s="43">
        <v>2</v>
      </c>
      <c r="K8" s="16" t="s">
        <v>110</v>
      </c>
      <c r="L8" s="43">
        <f>1+5</f>
        <v>6</v>
      </c>
      <c r="M8" s="16">
        <f t="shared" si="4"/>
        <v>30</v>
      </c>
      <c r="N8" s="22">
        <f t="shared" si="2"/>
        <v>8</v>
      </c>
      <c r="O8" s="16">
        <v>0</v>
      </c>
      <c r="P8" s="17">
        <f t="shared" si="5"/>
        <v>38</v>
      </c>
      <c r="R8" s="15" t="s">
        <v>142</v>
      </c>
      <c r="S8">
        <v>4</v>
      </c>
    </row>
    <row r="9" spans="1:19" ht="18.75" x14ac:dyDescent="0.3">
      <c r="A9" s="12" t="s">
        <v>15</v>
      </c>
      <c r="B9" s="43">
        <v>4</v>
      </c>
      <c r="C9" s="16" t="s">
        <v>109</v>
      </c>
      <c r="D9" s="28">
        <v>0</v>
      </c>
      <c r="E9" s="16">
        <f t="shared" si="0"/>
        <v>-25</v>
      </c>
      <c r="F9" s="22">
        <f t="shared" si="1"/>
        <v>6</v>
      </c>
      <c r="G9" s="16">
        <v>0</v>
      </c>
      <c r="H9" s="17">
        <f t="shared" si="3"/>
        <v>-19</v>
      </c>
      <c r="I9" s="18" t="s">
        <v>56</v>
      </c>
      <c r="J9" s="43">
        <v>2</v>
      </c>
      <c r="K9" s="16" t="s">
        <v>110</v>
      </c>
      <c r="L9" s="43">
        <f>3+3</f>
        <v>6</v>
      </c>
      <c r="M9" s="16">
        <f t="shared" si="4"/>
        <v>30</v>
      </c>
      <c r="N9" s="22">
        <f t="shared" si="2"/>
        <v>8</v>
      </c>
      <c r="O9" s="16">
        <v>0</v>
      </c>
      <c r="P9" s="17">
        <f t="shared" si="5"/>
        <v>38</v>
      </c>
      <c r="R9" s="15" t="s">
        <v>143</v>
      </c>
      <c r="S9">
        <v>3</v>
      </c>
    </row>
    <row r="10" spans="1:19" ht="18.75" x14ac:dyDescent="0.3">
      <c r="A10" s="12" t="s">
        <v>15</v>
      </c>
      <c r="B10" s="43">
        <v>4</v>
      </c>
      <c r="C10" s="16" t="s">
        <v>109</v>
      </c>
      <c r="D10" s="28">
        <v>0</v>
      </c>
      <c r="E10" s="16">
        <f t="shared" si="0"/>
        <v>-25</v>
      </c>
      <c r="F10" s="22">
        <f t="shared" si="1"/>
        <v>6</v>
      </c>
      <c r="G10" s="16">
        <v>0</v>
      </c>
      <c r="H10" s="17">
        <f t="shared" si="3"/>
        <v>-19</v>
      </c>
      <c r="I10" s="18" t="s">
        <v>57</v>
      </c>
      <c r="J10" s="43">
        <v>2</v>
      </c>
      <c r="K10" s="16" t="s">
        <v>110</v>
      </c>
      <c r="L10" s="43">
        <v>0</v>
      </c>
      <c r="M10" s="16">
        <f t="shared" si="4"/>
        <v>-25</v>
      </c>
      <c r="N10" s="22">
        <f t="shared" si="2"/>
        <v>8</v>
      </c>
      <c r="O10" s="16">
        <v>0</v>
      </c>
      <c r="P10" s="17">
        <f t="shared" si="5"/>
        <v>-17</v>
      </c>
      <c r="R10" s="15" t="s">
        <v>144</v>
      </c>
      <c r="S10">
        <v>1</v>
      </c>
    </row>
    <row r="11" spans="1:19" ht="18.75" x14ac:dyDescent="0.3">
      <c r="A11" s="12" t="s">
        <v>16</v>
      </c>
      <c r="B11" s="43">
        <v>4</v>
      </c>
      <c r="C11" s="16" t="s">
        <v>109</v>
      </c>
      <c r="D11" s="28">
        <v>0</v>
      </c>
      <c r="E11" s="16">
        <f t="shared" si="0"/>
        <v>-25</v>
      </c>
      <c r="F11" s="22">
        <f t="shared" si="1"/>
        <v>6</v>
      </c>
      <c r="G11" s="16">
        <v>0</v>
      </c>
      <c r="H11" s="17">
        <f t="shared" si="3"/>
        <v>-19</v>
      </c>
      <c r="I11" s="18" t="s">
        <v>58</v>
      </c>
      <c r="J11" s="43">
        <v>2</v>
      </c>
      <c r="K11" s="16" t="s">
        <v>110</v>
      </c>
      <c r="L11" s="43">
        <v>0</v>
      </c>
      <c r="M11" s="16">
        <f t="shared" si="4"/>
        <v>-25</v>
      </c>
      <c r="N11" s="22">
        <f t="shared" si="2"/>
        <v>8</v>
      </c>
      <c r="O11" s="16">
        <v>0</v>
      </c>
      <c r="P11" s="17">
        <f t="shared" si="5"/>
        <v>-17</v>
      </c>
      <c r="R11" s="15" t="s">
        <v>145</v>
      </c>
      <c r="S11">
        <v>5</v>
      </c>
    </row>
    <row r="12" spans="1:19" ht="18.75" x14ac:dyDescent="0.3">
      <c r="A12" s="12" t="s">
        <v>16</v>
      </c>
      <c r="B12" s="43">
        <v>4</v>
      </c>
      <c r="C12" s="16" t="s">
        <v>109</v>
      </c>
      <c r="D12" s="28">
        <v>0</v>
      </c>
      <c r="E12" s="16">
        <f t="shared" si="0"/>
        <v>-25</v>
      </c>
      <c r="F12" s="22">
        <f t="shared" si="1"/>
        <v>6</v>
      </c>
      <c r="G12" s="16">
        <v>0</v>
      </c>
      <c r="H12" s="17">
        <f t="shared" si="3"/>
        <v>-19</v>
      </c>
      <c r="I12" s="18" t="s">
        <v>59</v>
      </c>
      <c r="J12" s="43">
        <v>2</v>
      </c>
      <c r="K12" s="16" t="s">
        <v>110</v>
      </c>
      <c r="L12" s="43">
        <v>0</v>
      </c>
      <c r="M12" s="16">
        <f t="shared" si="4"/>
        <v>-25</v>
      </c>
      <c r="N12" s="22">
        <f t="shared" si="2"/>
        <v>8</v>
      </c>
      <c r="O12" s="16">
        <v>0</v>
      </c>
      <c r="P12" s="17">
        <f t="shared" si="5"/>
        <v>-17</v>
      </c>
      <c r="R12" s="15" t="s">
        <v>146</v>
      </c>
      <c r="S12">
        <v>3</v>
      </c>
    </row>
    <row r="13" spans="1:19" ht="18.75" x14ac:dyDescent="0.3">
      <c r="A13" s="12" t="s">
        <v>16</v>
      </c>
      <c r="B13" s="43">
        <v>4</v>
      </c>
      <c r="C13" s="16" t="s">
        <v>109</v>
      </c>
      <c r="D13" s="28">
        <v>0</v>
      </c>
      <c r="E13" s="16">
        <f t="shared" si="0"/>
        <v>-25</v>
      </c>
      <c r="F13" s="22">
        <f t="shared" si="1"/>
        <v>6</v>
      </c>
      <c r="G13" s="16">
        <v>0</v>
      </c>
      <c r="H13" s="17">
        <f t="shared" si="3"/>
        <v>-19</v>
      </c>
      <c r="I13" s="19" t="s">
        <v>60</v>
      </c>
      <c r="J13" s="42"/>
      <c r="K13" s="19"/>
      <c r="L13" s="42"/>
      <c r="M13" s="19"/>
      <c r="N13" s="23"/>
      <c r="O13" s="19"/>
      <c r="P13" s="20"/>
    </row>
    <row r="14" spans="1:19" ht="18.75" x14ac:dyDescent="0.3">
      <c r="A14" s="12" t="s">
        <v>17</v>
      </c>
      <c r="B14" s="43">
        <v>4</v>
      </c>
      <c r="C14" s="16" t="s">
        <v>109</v>
      </c>
      <c r="D14" s="28">
        <v>0</v>
      </c>
      <c r="E14" s="16">
        <f t="shared" si="0"/>
        <v>-25</v>
      </c>
      <c r="F14" s="22">
        <f t="shared" si="1"/>
        <v>6</v>
      </c>
      <c r="G14" s="16">
        <v>0</v>
      </c>
      <c r="H14" s="17">
        <f t="shared" si="3"/>
        <v>-19</v>
      </c>
      <c r="I14" s="18" t="s">
        <v>61</v>
      </c>
      <c r="J14" s="43">
        <v>4</v>
      </c>
      <c r="K14" s="16" t="s">
        <v>109</v>
      </c>
      <c r="L14" s="43">
        <v>0</v>
      </c>
      <c r="M14" s="16">
        <f t="shared" ref="M14:M16" si="6">IF(L14=0,-25,IF(L14&lt;11,L14*5,IF(L14&lt;21,50+((L14-10)*2),70+(L14-20))))</f>
        <v>-25</v>
      </c>
      <c r="N14" s="22">
        <f>Re+In</f>
        <v>6</v>
      </c>
      <c r="O14" s="16">
        <v>0</v>
      </c>
      <c r="P14" s="17">
        <f t="shared" ref="P14:P16" si="7">M14+N14+O14</f>
        <v>-19</v>
      </c>
      <c r="S14">
        <v>86</v>
      </c>
    </row>
    <row r="15" spans="1:19" ht="18.75" x14ac:dyDescent="0.3">
      <c r="A15" s="12" t="s">
        <v>18</v>
      </c>
      <c r="B15" s="43">
        <v>4</v>
      </c>
      <c r="C15" s="16" t="s">
        <v>109</v>
      </c>
      <c r="D15" s="28">
        <v>0</v>
      </c>
      <c r="E15" s="16">
        <f t="shared" si="0"/>
        <v>-25</v>
      </c>
      <c r="F15" s="22">
        <f t="shared" si="1"/>
        <v>6</v>
      </c>
      <c r="G15" s="16">
        <v>0</v>
      </c>
      <c r="H15" s="17">
        <f t="shared" si="3"/>
        <v>-19</v>
      </c>
      <c r="I15" s="18" t="s">
        <v>62</v>
      </c>
      <c r="J15" s="43">
        <v>4</v>
      </c>
      <c r="K15" s="16" t="s">
        <v>123</v>
      </c>
      <c r="L15" s="43">
        <v>0</v>
      </c>
      <c r="M15" s="16">
        <f t="shared" si="6"/>
        <v>-25</v>
      </c>
      <c r="N15" s="22">
        <f>Re+Ag</f>
        <v>6</v>
      </c>
      <c r="O15" s="16">
        <v>0</v>
      </c>
      <c r="P15" s="17">
        <f t="shared" si="7"/>
        <v>-19</v>
      </c>
      <c r="R15" s="48" t="s">
        <v>155</v>
      </c>
      <c r="S15">
        <v>92</v>
      </c>
    </row>
    <row r="16" spans="1:19" ht="18.75" x14ac:dyDescent="0.3">
      <c r="A16" s="10" t="s">
        <v>19</v>
      </c>
      <c r="B16" s="42"/>
      <c r="C16" s="19"/>
      <c r="D16" s="27"/>
      <c r="E16" s="19"/>
      <c r="F16" s="23"/>
      <c r="G16" s="19"/>
      <c r="H16" s="20"/>
      <c r="I16" s="18" t="s">
        <v>63</v>
      </c>
      <c r="J16" s="43">
        <v>4</v>
      </c>
      <c r="K16" s="16" t="s">
        <v>109</v>
      </c>
      <c r="L16" s="43">
        <v>0</v>
      </c>
      <c r="M16" s="16">
        <f t="shared" si="6"/>
        <v>-25</v>
      </c>
      <c r="N16" s="22">
        <f>Re+In</f>
        <v>6</v>
      </c>
      <c r="O16" s="16">
        <v>0</v>
      </c>
      <c r="P16" s="17">
        <f t="shared" si="7"/>
        <v>-19</v>
      </c>
      <c r="S16">
        <v>66</v>
      </c>
    </row>
    <row r="17" spans="1:19" ht="18.75" x14ac:dyDescent="0.3">
      <c r="A17" s="12" t="s">
        <v>21</v>
      </c>
      <c r="B17" s="52" t="s">
        <v>183</v>
      </c>
      <c r="C17" s="16" t="s">
        <v>110</v>
      </c>
      <c r="D17" s="28">
        <v>0</v>
      </c>
      <c r="E17" s="16">
        <f t="shared" si="0"/>
        <v>-25</v>
      </c>
      <c r="F17" s="22">
        <f>Pr+In</f>
        <v>8</v>
      </c>
      <c r="G17" s="16">
        <v>0</v>
      </c>
      <c r="H17" s="17">
        <f t="shared" ref="H17:H29" si="8">E17+F17+G17</f>
        <v>-17</v>
      </c>
      <c r="I17" s="19" t="s">
        <v>64</v>
      </c>
      <c r="J17" s="42"/>
      <c r="K17" s="19"/>
      <c r="L17" s="42"/>
      <c r="M17" s="19"/>
      <c r="N17" s="23"/>
      <c r="O17" s="19"/>
      <c r="P17" s="20"/>
      <c r="S17">
        <v>62</v>
      </c>
    </row>
    <row r="18" spans="1:19" ht="18.75" x14ac:dyDescent="0.3">
      <c r="A18" s="12" t="s">
        <v>22</v>
      </c>
      <c r="B18" s="52" t="s">
        <v>183</v>
      </c>
      <c r="C18" s="16" t="s">
        <v>111</v>
      </c>
      <c r="D18" s="28">
        <f>1+2</f>
        <v>3</v>
      </c>
      <c r="E18" s="16">
        <f t="shared" si="0"/>
        <v>15</v>
      </c>
      <c r="F18" s="22">
        <f>Ag+Pr</f>
        <v>8</v>
      </c>
      <c r="G18" s="16">
        <v>0</v>
      </c>
      <c r="H18" s="17">
        <f t="shared" si="8"/>
        <v>23</v>
      </c>
      <c r="I18" s="18" t="s">
        <v>65</v>
      </c>
      <c r="J18" s="43">
        <v>4</v>
      </c>
      <c r="K18" s="16" t="s">
        <v>126</v>
      </c>
      <c r="L18" s="43">
        <v>0</v>
      </c>
      <c r="M18" s="16">
        <f t="shared" ref="M18:M21" si="9">IF(L18=0,-25,IF(L18&lt;11,L18*5,IF(L18&lt;21,50+((L18-10)*2),70+(L18-20))))</f>
        <v>-25</v>
      </c>
      <c r="N18" s="22">
        <f>In+SD</f>
        <v>8</v>
      </c>
      <c r="O18" s="16">
        <v>0</v>
      </c>
      <c r="P18" s="17">
        <f t="shared" ref="P18:P21" si="10">M18+N18+O18</f>
        <v>-17</v>
      </c>
      <c r="S18">
        <v>56</v>
      </c>
    </row>
    <row r="19" spans="1:19" ht="18.75" x14ac:dyDescent="0.3">
      <c r="A19" s="12" t="s">
        <v>23</v>
      </c>
      <c r="B19" s="52" t="s">
        <v>183</v>
      </c>
      <c r="C19" s="16" t="s">
        <v>112</v>
      </c>
      <c r="D19" s="28">
        <v>0</v>
      </c>
      <c r="E19" s="16">
        <f t="shared" si="0"/>
        <v>-25</v>
      </c>
      <c r="F19" s="22">
        <f>Ag+SD</f>
        <v>8</v>
      </c>
      <c r="G19" s="16">
        <v>0</v>
      </c>
      <c r="H19" s="17">
        <f t="shared" si="8"/>
        <v>-17</v>
      </c>
      <c r="I19" s="18" t="s">
        <v>66</v>
      </c>
      <c r="J19" s="43">
        <v>4</v>
      </c>
      <c r="K19" s="16" t="s">
        <v>118</v>
      </c>
      <c r="L19" s="43">
        <v>0</v>
      </c>
      <c r="M19" s="16">
        <f t="shared" si="9"/>
        <v>-25</v>
      </c>
      <c r="N19" s="22">
        <f>In+Re</f>
        <v>6</v>
      </c>
      <c r="O19" s="16">
        <v>0</v>
      </c>
      <c r="P19" s="17">
        <f t="shared" si="10"/>
        <v>-19</v>
      </c>
      <c r="S19">
        <v>56</v>
      </c>
    </row>
    <row r="20" spans="1:19" ht="18.75" x14ac:dyDescent="0.3">
      <c r="A20" s="12" t="s">
        <v>24</v>
      </c>
      <c r="B20" s="52" t="s">
        <v>183</v>
      </c>
      <c r="C20" s="16" t="s">
        <v>113</v>
      </c>
      <c r="D20" s="28">
        <v>0</v>
      </c>
      <c r="E20" s="16">
        <f t="shared" si="0"/>
        <v>-25</v>
      </c>
      <c r="F20" s="22">
        <f>Pr+SD</f>
        <v>6</v>
      </c>
      <c r="G20" s="16">
        <v>0</v>
      </c>
      <c r="H20" s="17">
        <f t="shared" si="8"/>
        <v>-19</v>
      </c>
      <c r="I20" s="55" t="s">
        <v>67</v>
      </c>
      <c r="J20" s="43">
        <v>4</v>
      </c>
      <c r="K20" s="16" t="s">
        <v>114</v>
      </c>
      <c r="L20" s="43">
        <v>0</v>
      </c>
      <c r="M20" s="16">
        <f t="shared" si="9"/>
        <v>-25</v>
      </c>
      <c r="N20" s="22">
        <f>In+In</f>
        <v>10</v>
      </c>
      <c r="O20" s="16">
        <v>0</v>
      </c>
      <c r="P20" s="17">
        <f t="shared" si="10"/>
        <v>-15</v>
      </c>
      <c r="S20">
        <v>67</v>
      </c>
    </row>
    <row r="21" spans="1:19" ht="18.75" x14ac:dyDescent="0.3">
      <c r="A21" s="12" t="s">
        <v>25</v>
      </c>
      <c r="B21" s="52" t="s">
        <v>183</v>
      </c>
      <c r="C21" s="16" t="s">
        <v>114</v>
      </c>
      <c r="D21" s="28">
        <v>0</v>
      </c>
      <c r="E21" s="16">
        <f t="shared" si="0"/>
        <v>-25</v>
      </c>
      <c r="F21" s="22">
        <f>In+In</f>
        <v>10</v>
      </c>
      <c r="G21" s="16">
        <v>0</v>
      </c>
      <c r="H21" s="17">
        <f t="shared" si="8"/>
        <v>-15</v>
      </c>
      <c r="I21" s="18" t="s">
        <v>68</v>
      </c>
      <c r="J21" s="43">
        <v>4</v>
      </c>
      <c r="K21" s="16" t="s">
        <v>113</v>
      </c>
      <c r="L21" s="43">
        <v>0</v>
      </c>
      <c r="M21" s="16">
        <f t="shared" si="9"/>
        <v>-25</v>
      </c>
      <c r="N21" s="22">
        <f>Pr+SD</f>
        <v>6</v>
      </c>
      <c r="O21" s="16">
        <v>0</v>
      </c>
      <c r="P21" s="17">
        <f t="shared" si="10"/>
        <v>-19</v>
      </c>
      <c r="S21">
        <f>550-SUM(S14:S20)</f>
        <v>65</v>
      </c>
    </row>
    <row r="22" spans="1:19" ht="18.75" x14ac:dyDescent="0.3">
      <c r="A22" s="12" t="s">
        <v>26</v>
      </c>
      <c r="B22" s="52" t="s">
        <v>183</v>
      </c>
      <c r="C22" s="16" t="s">
        <v>115</v>
      </c>
      <c r="D22" s="28">
        <v>0</v>
      </c>
      <c r="E22" s="16">
        <f t="shared" si="0"/>
        <v>-25</v>
      </c>
      <c r="F22" s="22">
        <f>Ag+In</f>
        <v>10</v>
      </c>
      <c r="G22" s="16">
        <v>0</v>
      </c>
      <c r="H22" s="17">
        <f t="shared" si="8"/>
        <v>-15</v>
      </c>
      <c r="I22" s="19" t="s">
        <v>69</v>
      </c>
      <c r="J22" s="42"/>
      <c r="K22" s="19"/>
      <c r="L22" s="42"/>
      <c r="M22" s="19"/>
      <c r="N22" s="23"/>
      <c r="O22" s="19"/>
      <c r="P22" s="20"/>
    </row>
    <row r="23" spans="1:19" ht="18.75" x14ac:dyDescent="0.3">
      <c r="A23" s="12" t="s">
        <v>27</v>
      </c>
      <c r="B23" s="52" t="s">
        <v>183</v>
      </c>
      <c r="C23" s="16" t="s">
        <v>116</v>
      </c>
      <c r="D23" s="28">
        <v>0</v>
      </c>
      <c r="E23" s="16">
        <f t="shared" si="0"/>
        <v>-25</v>
      </c>
      <c r="F23" s="22">
        <f>Pr+Ag</f>
        <v>8</v>
      </c>
      <c r="G23" s="16">
        <v>0</v>
      </c>
      <c r="H23" s="17">
        <f t="shared" si="8"/>
        <v>-17</v>
      </c>
      <c r="I23" s="18" t="s">
        <v>70</v>
      </c>
      <c r="J23" s="52" t="s">
        <v>183</v>
      </c>
      <c r="K23" s="16" t="s">
        <v>110</v>
      </c>
      <c r="L23" s="43">
        <v>0</v>
      </c>
      <c r="M23" s="16">
        <f t="shared" ref="M23:M28" si="11">IF(L23=0,-25,IF(L23&lt;11,L23*5,IF(L23&lt;21,50+((L23-10)*2),70+(L23-20))))</f>
        <v>-25</v>
      </c>
      <c r="N23" s="22">
        <f>Pr+In</f>
        <v>8</v>
      </c>
      <c r="O23" s="16">
        <v>0</v>
      </c>
      <c r="P23" s="17">
        <f t="shared" ref="P23:P28" si="12">M23+N23+O23</f>
        <v>-17</v>
      </c>
    </row>
    <row r="24" spans="1:19" ht="18.75" x14ac:dyDescent="0.3">
      <c r="A24" s="12" t="s">
        <v>27</v>
      </c>
      <c r="B24" s="52" t="s">
        <v>183</v>
      </c>
      <c r="C24" s="16" t="s">
        <v>116</v>
      </c>
      <c r="D24" s="28">
        <v>0</v>
      </c>
      <c r="E24" s="16">
        <f t="shared" si="0"/>
        <v>-25</v>
      </c>
      <c r="F24" s="22">
        <f>Pr+Ag</f>
        <v>8</v>
      </c>
      <c r="G24" s="16">
        <v>0</v>
      </c>
      <c r="H24" s="17">
        <f t="shared" si="8"/>
        <v>-17</v>
      </c>
      <c r="I24" s="18" t="s">
        <v>71</v>
      </c>
      <c r="J24" s="52" t="s">
        <v>183</v>
      </c>
      <c r="K24" s="16" t="s">
        <v>124</v>
      </c>
      <c r="L24" s="43">
        <v>0</v>
      </c>
      <c r="M24" s="16">
        <f t="shared" si="11"/>
        <v>-25</v>
      </c>
      <c r="N24" s="22">
        <f>Pr+In</f>
        <v>8</v>
      </c>
      <c r="O24" s="16">
        <v>0</v>
      </c>
      <c r="P24" s="17">
        <f t="shared" si="12"/>
        <v>-17</v>
      </c>
    </row>
    <row r="25" spans="1:19" ht="18.75" x14ac:dyDescent="0.3">
      <c r="A25" s="12" t="s">
        <v>27</v>
      </c>
      <c r="B25" s="52" t="s">
        <v>183</v>
      </c>
      <c r="C25" s="16" t="s">
        <v>116</v>
      </c>
      <c r="D25" s="28">
        <v>0</v>
      </c>
      <c r="E25" s="16">
        <f t="shared" si="0"/>
        <v>-25</v>
      </c>
      <c r="F25" s="22">
        <f>Pr+Ag</f>
        <v>8</v>
      </c>
      <c r="G25" s="16">
        <v>0</v>
      </c>
      <c r="H25" s="17">
        <f t="shared" si="8"/>
        <v>-17</v>
      </c>
      <c r="I25" s="18" t="s">
        <v>72</v>
      </c>
      <c r="J25" s="52" t="s">
        <v>183</v>
      </c>
      <c r="K25" s="16" t="s">
        <v>118</v>
      </c>
      <c r="L25" s="43">
        <v>0</v>
      </c>
      <c r="M25" s="16">
        <f t="shared" si="11"/>
        <v>-25</v>
      </c>
      <c r="N25" s="22">
        <f>In+Re</f>
        <v>6</v>
      </c>
      <c r="O25" s="16">
        <v>0</v>
      </c>
      <c r="P25" s="17">
        <f t="shared" si="12"/>
        <v>-19</v>
      </c>
    </row>
    <row r="26" spans="1:19" ht="18.75" x14ac:dyDescent="0.3">
      <c r="A26" s="12" t="s">
        <v>28</v>
      </c>
      <c r="B26" s="52" t="s">
        <v>183</v>
      </c>
      <c r="C26" s="16" t="s">
        <v>117</v>
      </c>
      <c r="D26" s="28">
        <v>0</v>
      </c>
      <c r="E26" s="16">
        <f t="shared" si="0"/>
        <v>-25</v>
      </c>
      <c r="F26" s="22">
        <f>In+Ag</f>
        <v>10</v>
      </c>
      <c r="G26" s="16">
        <v>0</v>
      </c>
      <c r="H26" s="17">
        <f t="shared" si="8"/>
        <v>-15</v>
      </c>
      <c r="I26" s="18" t="s">
        <v>73</v>
      </c>
      <c r="J26" s="52" t="s">
        <v>183</v>
      </c>
      <c r="K26" s="16" t="s">
        <v>109</v>
      </c>
      <c r="L26" s="43">
        <v>0</v>
      </c>
      <c r="M26" s="16">
        <f t="shared" si="11"/>
        <v>-25</v>
      </c>
      <c r="N26" s="22">
        <f>In+Re</f>
        <v>6</v>
      </c>
      <c r="O26" s="16">
        <v>0</v>
      </c>
      <c r="P26" s="17">
        <f t="shared" si="12"/>
        <v>-19</v>
      </c>
    </row>
    <row r="27" spans="1:19" ht="18.75" x14ac:dyDescent="0.3">
      <c r="A27" s="12" t="s">
        <v>29</v>
      </c>
      <c r="B27" s="52" t="s">
        <v>183</v>
      </c>
      <c r="C27" s="16" t="s">
        <v>110</v>
      </c>
      <c r="D27" s="28">
        <v>0</v>
      </c>
      <c r="E27" s="16">
        <f t="shared" si="0"/>
        <v>-25</v>
      </c>
      <c r="F27" s="22">
        <f>Pr+In</f>
        <v>8</v>
      </c>
      <c r="G27" s="16">
        <v>0</v>
      </c>
      <c r="H27" s="17">
        <f t="shared" si="8"/>
        <v>-17</v>
      </c>
      <c r="I27" s="18" t="s">
        <v>74</v>
      </c>
      <c r="J27" s="52" t="s">
        <v>183</v>
      </c>
      <c r="K27" s="16" t="s">
        <v>112</v>
      </c>
      <c r="L27" s="43">
        <f>3</f>
        <v>3</v>
      </c>
      <c r="M27" s="16">
        <f t="shared" si="11"/>
        <v>15</v>
      </c>
      <c r="N27" s="22">
        <f>Ag+SD</f>
        <v>8</v>
      </c>
      <c r="O27" s="16">
        <v>0</v>
      </c>
      <c r="P27" s="17">
        <f t="shared" si="12"/>
        <v>23</v>
      </c>
    </row>
    <row r="28" spans="1:19" ht="18.75" x14ac:dyDescent="0.3">
      <c r="A28" s="12" t="s">
        <v>30</v>
      </c>
      <c r="B28" s="52" t="s">
        <v>183</v>
      </c>
      <c r="C28" s="16" t="s">
        <v>110</v>
      </c>
      <c r="D28" s="28">
        <f>1</f>
        <v>1</v>
      </c>
      <c r="E28" s="16">
        <f t="shared" si="0"/>
        <v>5</v>
      </c>
      <c r="F28" s="22">
        <f>Pr+In</f>
        <v>8</v>
      </c>
      <c r="G28" s="16">
        <v>0</v>
      </c>
      <c r="H28" s="17">
        <f t="shared" si="8"/>
        <v>13</v>
      </c>
      <c r="I28" s="18" t="s">
        <v>75</v>
      </c>
      <c r="J28" s="52" t="s">
        <v>183</v>
      </c>
      <c r="K28" s="16" t="s">
        <v>127</v>
      </c>
      <c r="L28" s="43">
        <v>0</v>
      </c>
      <c r="M28" s="16">
        <f t="shared" si="11"/>
        <v>-25</v>
      </c>
      <c r="N28" s="22">
        <f>SD+In</f>
        <v>8</v>
      </c>
      <c r="O28" s="16">
        <v>0</v>
      </c>
      <c r="P28" s="17">
        <f t="shared" si="12"/>
        <v>-17</v>
      </c>
    </row>
    <row r="29" spans="1:19" ht="18.75" x14ac:dyDescent="0.3">
      <c r="A29" s="12" t="s">
        <v>31</v>
      </c>
      <c r="B29" s="52" t="s">
        <v>183</v>
      </c>
      <c r="C29" s="16" t="s">
        <v>118</v>
      </c>
      <c r="D29" s="28">
        <v>0</v>
      </c>
      <c r="E29" s="16">
        <f t="shared" si="0"/>
        <v>-25</v>
      </c>
      <c r="F29" s="22">
        <f>In+Re</f>
        <v>6</v>
      </c>
      <c r="G29" s="16">
        <v>0</v>
      </c>
      <c r="H29" s="17">
        <f t="shared" si="8"/>
        <v>-19</v>
      </c>
      <c r="I29" s="19" t="s">
        <v>76</v>
      </c>
      <c r="J29" s="42"/>
      <c r="K29" s="19"/>
      <c r="L29" s="42"/>
      <c r="M29" s="19"/>
      <c r="N29" s="23"/>
      <c r="O29" s="19"/>
      <c r="P29" s="20"/>
    </row>
    <row r="30" spans="1:19" ht="18.75" x14ac:dyDescent="0.3">
      <c r="A30" s="10" t="s">
        <v>32</v>
      </c>
      <c r="B30" s="42"/>
      <c r="C30" s="19"/>
      <c r="D30" s="27"/>
      <c r="E30" s="19"/>
      <c r="F30" s="23"/>
      <c r="G30" s="19"/>
      <c r="H30" s="20"/>
      <c r="I30" s="18" t="s">
        <v>77</v>
      </c>
      <c r="J30" s="43">
        <v>2</v>
      </c>
      <c r="K30" s="16" t="s">
        <v>121</v>
      </c>
      <c r="L30" s="43">
        <v>0</v>
      </c>
      <c r="M30" s="16">
        <f t="shared" ref="M30:M33" si="13">IF(L30=0,-25,IF(L30&lt;11,L30*5,IF(L30&lt;21,50+((L30-10)*2),70+(L30-20))))</f>
        <v>-25</v>
      </c>
      <c r="N30" s="22">
        <f>St+Ag</f>
        <v>15</v>
      </c>
      <c r="O30" s="16">
        <v>0</v>
      </c>
      <c r="P30" s="17">
        <f t="shared" ref="P30:P33" si="14">M30+N30+O30</f>
        <v>-10</v>
      </c>
    </row>
    <row r="31" spans="1:19" ht="18.75" x14ac:dyDescent="0.3">
      <c r="A31" s="12" t="s">
        <v>33</v>
      </c>
      <c r="B31" s="43">
        <v>2</v>
      </c>
      <c r="C31" s="16" t="s">
        <v>112</v>
      </c>
      <c r="D31" s="28">
        <v>0</v>
      </c>
      <c r="E31" s="16">
        <f t="shared" si="0"/>
        <v>-25</v>
      </c>
      <c r="F31" s="22">
        <f>Ag+SD</f>
        <v>8</v>
      </c>
      <c r="G31" s="16">
        <v>0</v>
      </c>
      <c r="H31" s="17">
        <f t="shared" ref="H31:H36" si="15">E31+F31+G31</f>
        <v>-17</v>
      </c>
      <c r="I31" s="18" t="s">
        <v>78</v>
      </c>
      <c r="J31" s="43">
        <v>2</v>
      </c>
      <c r="K31" s="16" t="s">
        <v>128</v>
      </c>
      <c r="L31" s="43">
        <f>1+5+3+3</f>
        <v>12</v>
      </c>
      <c r="M31" s="16">
        <f t="shared" si="13"/>
        <v>54</v>
      </c>
      <c r="N31" s="22">
        <f>Co+SD</f>
        <v>17</v>
      </c>
      <c r="O31" s="16">
        <f>30+10</f>
        <v>40</v>
      </c>
      <c r="P31" s="17">
        <f t="shared" si="14"/>
        <v>111</v>
      </c>
    </row>
    <row r="32" spans="1:19" ht="18.75" x14ac:dyDescent="0.3">
      <c r="A32" s="12" t="s">
        <v>34</v>
      </c>
      <c r="B32" s="43">
        <v>2</v>
      </c>
      <c r="C32" s="16" t="s">
        <v>119</v>
      </c>
      <c r="D32" s="28">
        <f>3+3+3</f>
        <v>9</v>
      </c>
      <c r="E32" s="16">
        <f t="shared" si="0"/>
        <v>45</v>
      </c>
      <c r="F32" s="22">
        <f>Ag+St</f>
        <v>15</v>
      </c>
      <c r="G32" s="16">
        <v>0</v>
      </c>
      <c r="H32" s="17">
        <f t="shared" si="15"/>
        <v>60</v>
      </c>
      <c r="I32" s="18" t="s">
        <v>79</v>
      </c>
      <c r="J32" s="43">
        <v>2</v>
      </c>
      <c r="K32" s="16" t="s">
        <v>121</v>
      </c>
      <c r="L32" s="43">
        <v>1</v>
      </c>
      <c r="M32" s="16">
        <f t="shared" si="13"/>
        <v>5</v>
      </c>
      <c r="N32" s="22">
        <f>St+Ag</f>
        <v>15</v>
      </c>
      <c r="O32" s="16">
        <v>0</v>
      </c>
      <c r="P32" s="17">
        <f t="shared" si="14"/>
        <v>20</v>
      </c>
    </row>
    <row r="33" spans="1:16" ht="18.75" x14ac:dyDescent="0.3">
      <c r="A33" s="12" t="s">
        <v>35</v>
      </c>
      <c r="B33" s="43">
        <v>2</v>
      </c>
      <c r="C33" s="16" t="s">
        <v>112</v>
      </c>
      <c r="D33" s="28">
        <v>0</v>
      </c>
      <c r="E33" s="16">
        <f t="shared" si="0"/>
        <v>-25</v>
      </c>
      <c r="F33" s="22">
        <f>Ag+SD</f>
        <v>8</v>
      </c>
      <c r="G33" s="16">
        <v>0</v>
      </c>
      <c r="H33" s="17">
        <f t="shared" si="15"/>
        <v>-17</v>
      </c>
      <c r="I33" s="18" t="s">
        <v>80</v>
      </c>
      <c r="J33" s="43">
        <v>2</v>
      </c>
      <c r="K33" s="16" t="s">
        <v>121</v>
      </c>
      <c r="L33" s="43">
        <f>2+4</f>
        <v>6</v>
      </c>
      <c r="M33" s="16">
        <f t="shared" si="13"/>
        <v>30</v>
      </c>
      <c r="N33" s="22">
        <f>St+Ag</f>
        <v>15</v>
      </c>
      <c r="O33" s="16">
        <v>0</v>
      </c>
      <c r="P33" s="17">
        <f t="shared" si="14"/>
        <v>45</v>
      </c>
    </row>
    <row r="34" spans="1:16" ht="18.75" x14ac:dyDescent="0.3">
      <c r="A34" s="12" t="s">
        <v>160</v>
      </c>
      <c r="B34" s="43">
        <v>2</v>
      </c>
      <c r="C34" s="16" t="s">
        <v>120</v>
      </c>
      <c r="D34" s="28">
        <v>1</v>
      </c>
      <c r="E34" s="16">
        <f t="shared" si="0"/>
        <v>5</v>
      </c>
      <c r="F34" s="22">
        <f>Ag+Co</f>
        <v>19</v>
      </c>
      <c r="G34" s="16">
        <v>0</v>
      </c>
      <c r="H34" s="17">
        <f t="shared" si="15"/>
        <v>24</v>
      </c>
      <c r="I34" s="19" t="s">
        <v>81</v>
      </c>
      <c r="J34" s="42"/>
      <c r="K34" s="19"/>
      <c r="L34" s="42"/>
      <c r="M34" s="19"/>
      <c r="N34" s="23"/>
      <c r="O34" s="19"/>
      <c r="P34" s="20"/>
    </row>
    <row r="35" spans="1:16" ht="18.75" x14ac:dyDescent="0.3">
      <c r="A35" s="12" t="s">
        <v>165</v>
      </c>
      <c r="B35" s="43">
        <v>2</v>
      </c>
      <c r="C35" s="16" t="s">
        <v>120</v>
      </c>
      <c r="D35" s="28">
        <f>1</f>
        <v>1</v>
      </c>
      <c r="E35" s="16">
        <f t="shared" si="0"/>
        <v>5</v>
      </c>
      <c r="F35" s="22">
        <f>Ag+Co</f>
        <v>19</v>
      </c>
      <c r="G35" s="16">
        <v>0</v>
      </c>
      <c r="H35" s="17">
        <f t="shared" si="15"/>
        <v>24</v>
      </c>
      <c r="I35" s="18" t="s">
        <v>82</v>
      </c>
      <c r="J35" s="43">
        <v>4</v>
      </c>
      <c r="K35" s="16" t="s">
        <v>109</v>
      </c>
      <c r="L35" s="43">
        <v>0</v>
      </c>
      <c r="M35" s="16">
        <f t="shared" ref="M35:M41" si="16">IF(L35=0,-25,IF(L35&lt;11,L35*5,IF(L35&lt;21,50+((L35-10)*2),70+(L35-20))))</f>
        <v>-25</v>
      </c>
      <c r="N35" s="22">
        <f t="shared" ref="N35:N41" si="17">Re+In</f>
        <v>6</v>
      </c>
      <c r="O35" s="16">
        <v>0</v>
      </c>
      <c r="P35" s="17">
        <f t="shared" ref="P35:P41" si="18">M35+N35+O35</f>
        <v>-19</v>
      </c>
    </row>
    <row r="36" spans="1:16" ht="18.75" x14ac:dyDescent="0.3">
      <c r="A36" s="12" t="s">
        <v>36</v>
      </c>
      <c r="B36" s="43">
        <v>2</v>
      </c>
      <c r="C36" s="16" t="s">
        <v>120</v>
      </c>
      <c r="D36" s="28">
        <v>0</v>
      </c>
      <c r="E36" s="16">
        <f t="shared" si="0"/>
        <v>-25</v>
      </c>
      <c r="F36" s="22">
        <f>Ag+Co</f>
        <v>19</v>
      </c>
      <c r="G36" s="16">
        <v>0</v>
      </c>
      <c r="H36" s="17">
        <f t="shared" si="15"/>
        <v>-6</v>
      </c>
      <c r="I36" s="18" t="s">
        <v>83</v>
      </c>
      <c r="J36" s="43">
        <v>4</v>
      </c>
      <c r="K36" s="16" t="s">
        <v>109</v>
      </c>
      <c r="L36" s="43">
        <v>0</v>
      </c>
      <c r="M36" s="16">
        <f t="shared" si="16"/>
        <v>-25</v>
      </c>
      <c r="N36" s="22">
        <f t="shared" si="17"/>
        <v>6</v>
      </c>
      <c r="O36" s="16">
        <v>0</v>
      </c>
      <c r="P36" s="17">
        <f t="shared" si="18"/>
        <v>-19</v>
      </c>
    </row>
    <row r="37" spans="1:16" ht="18.75" x14ac:dyDescent="0.3">
      <c r="A37" s="10" t="s">
        <v>37</v>
      </c>
      <c r="B37" s="42"/>
      <c r="C37" s="19"/>
      <c r="D37" s="27"/>
      <c r="E37" s="19"/>
      <c r="F37" s="23"/>
      <c r="G37" s="19"/>
      <c r="H37" s="20"/>
      <c r="I37" s="18" t="s">
        <v>84</v>
      </c>
      <c r="J37" s="43">
        <v>4</v>
      </c>
      <c r="K37" s="16" t="s">
        <v>109</v>
      </c>
      <c r="L37" s="43">
        <v>0</v>
      </c>
      <c r="M37" s="16">
        <f t="shared" si="16"/>
        <v>-25</v>
      </c>
      <c r="N37" s="22">
        <f t="shared" si="17"/>
        <v>6</v>
      </c>
      <c r="O37" s="16">
        <v>0</v>
      </c>
      <c r="P37" s="17">
        <f t="shared" si="18"/>
        <v>-19</v>
      </c>
    </row>
    <row r="38" spans="1:16" ht="18.75" x14ac:dyDescent="0.3">
      <c r="A38" s="12" t="s">
        <v>38</v>
      </c>
      <c r="B38" s="43">
        <v>2</v>
      </c>
      <c r="C38" s="16" t="s">
        <v>121</v>
      </c>
      <c r="D38" s="28">
        <v>2</v>
      </c>
      <c r="E38" s="16">
        <f t="shared" si="0"/>
        <v>10</v>
      </c>
      <c r="F38" s="22">
        <f>St+Ag</f>
        <v>15</v>
      </c>
      <c r="G38" s="16">
        <v>0</v>
      </c>
      <c r="H38" s="17">
        <f t="shared" ref="H38:H51" si="19">E38+F38+G38</f>
        <v>25</v>
      </c>
      <c r="I38" s="18" t="s">
        <v>85</v>
      </c>
      <c r="J38" s="43">
        <v>4</v>
      </c>
      <c r="K38" s="16" t="s">
        <v>109</v>
      </c>
      <c r="L38" s="43">
        <v>0</v>
      </c>
      <c r="M38" s="16">
        <f t="shared" si="16"/>
        <v>-25</v>
      </c>
      <c r="N38" s="22">
        <f t="shared" si="17"/>
        <v>6</v>
      </c>
      <c r="O38" s="16">
        <v>0</v>
      </c>
      <c r="P38" s="17">
        <f t="shared" si="18"/>
        <v>-19</v>
      </c>
    </row>
    <row r="39" spans="1:16" ht="18.75" x14ac:dyDescent="0.3">
      <c r="A39" s="12" t="s">
        <v>148</v>
      </c>
      <c r="B39" s="43">
        <v>2</v>
      </c>
      <c r="C39" s="16" t="s">
        <v>20</v>
      </c>
      <c r="D39" s="28">
        <v>0</v>
      </c>
      <c r="E39" s="16">
        <f t="shared" si="0"/>
        <v>-25</v>
      </c>
      <c r="F39" s="22">
        <v>0</v>
      </c>
      <c r="G39" s="16">
        <v>0</v>
      </c>
      <c r="H39" s="17">
        <f t="shared" si="19"/>
        <v>-25</v>
      </c>
      <c r="I39" s="18" t="s">
        <v>86</v>
      </c>
      <c r="J39" s="43">
        <v>4</v>
      </c>
      <c r="K39" s="16" t="s">
        <v>109</v>
      </c>
      <c r="L39" s="43">
        <v>0</v>
      </c>
      <c r="M39" s="16">
        <f t="shared" si="16"/>
        <v>-25</v>
      </c>
      <c r="N39" s="22">
        <f t="shared" si="17"/>
        <v>6</v>
      </c>
      <c r="O39" s="16">
        <v>0</v>
      </c>
      <c r="P39" s="17">
        <f t="shared" si="18"/>
        <v>-19</v>
      </c>
    </row>
    <row r="40" spans="1:16" ht="18.75" x14ac:dyDescent="0.3">
      <c r="A40" s="12" t="s">
        <v>148</v>
      </c>
      <c r="B40" s="43">
        <v>2</v>
      </c>
      <c r="C40" s="16" t="s">
        <v>20</v>
      </c>
      <c r="D40" s="28">
        <v>0</v>
      </c>
      <c r="E40" s="16">
        <f t="shared" si="0"/>
        <v>-25</v>
      </c>
      <c r="F40" s="22">
        <v>0</v>
      </c>
      <c r="G40" s="16">
        <v>0</v>
      </c>
      <c r="H40" s="17">
        <f t="shared" si="19"/>
        <v>-25</v>
      </c>
      <c r="I40" s="18" t="s">
        <v>87</v>
      </c>
      <c r="J40" s="43">
        <v>4</v>
      </c>
      <c r="K40" s="16" t="s">
        <v>109</v>
      </c>
      <c r="L40" s="43">
        <v>0</v>
      </c>
      <c r="M40" s="16">
        <f t="shared" si="16"/>
        <v>-25</v>
      </c>
      <c r="N40" s="22">
        <f t="shared" si="17"/>
        <v>6</v>
      </c>
      <c r="O40" s="16">
        <v>0</v>
      </c>
      <c r="P40" s="17">
        <f t="shared" si="18"/>
        <v>-19</v>
      </c>
    </row>
    <row r="41" spans="1:16" ht="18.75" x14ac:dyDescent="0.3">
      <c r="A41" s="12" t="s">
        <v>148</v>
      </c>
      <c r="B41" s="43">
        <v>2</v>
      </c>
      <c r="C41" s="16" t="s">
        <v>20</v>
      </c>
      <c r="D41" s="28">
        <v>0</v>
      </c>
      <c r="E41" s="16">
        <f t="shared" si="0"/>
        <v>-25</v>
      </c>
      <c r="F41" s="22">
        <v>0</v>
      </c>
      <c r="G41" s="16">
        <v>0</v>
      </c>
      <c r="H41" s="17">
        <f t="shared" si="19"/>
        <v>-25</v>
      </c>
      <c r="I41" s="18" t="s">
        <v>88</v>
      </c>
      <c r="J41" s="43">
        <v>4</v>
      </c>
      <c r="K41" s="16" t="s">
        <v>109</v>
      </c>
      <c r="L41" s="43">
        <v>0</v>
      </c>
      <c r="M41" s="16">
        <f t="shared" si="16"/>
        <v>-25</v>
      </c>
      <c r="N41" s="22">
        <f t="shared" si="17"/>
        <v>6</v>
      </c>
      <c r="O41" s="16">
        <v>0</v>
      </c>
      <c r="P41" s="17">
        <f t="shared" si="18"/>
        <v>-19</v>
      </c>
    </row>
    <row r="42" spans="1:16" ht="18.75" x14ac:dyDescent="0.3">
      <c r="A42" s="12" t="s">
        <v>39</v>
      </c>
      <c r="B42" s="43">
        <v>2</v>
      </c>
      <c r="C42" s="16" t="s">
        <v>122</v>
      </c>
      <c r="D42" s="28">
        <v>0</v>
      </c>
      <c r="E42" s="16">
        <f t="shared" si="0"/>
        <v>-25</v>
      </c>
      <c r="F42" s="22">
        <f>Qu+In</f>
        <v>9</v>
      </c>
      <c r="G42" s="16">
        <v>0</v>
      </c>
      <c r="H42" s="17">
        <f t="shared" si="19"/>
        <v>-16</v>
      </c>
      <c r="I42" s="19" t="s">
        <v>89</v>
      </c>
      <c r="J42" s="42"/>
      <c r="K42" s="19"/>
      <c r="L42" s="42"/>
      <c r="M42" s="19"/>
      <c r="N42" s="23"/>
      <c r="O42" s="19"/>
      <c r="P42" s="20"/>
    </row>
    <row r="43" spans="1:16" ht="18.75" x14ac:dyDescent="0.3">
      <c r="A43" s="12" t="s">
        <v>39</v>
      </c>
      <c r="B43" s="43">
        <v>2</v>
      </c>
      <c r="C43" s="16" t="s">
        <v>121</v>
      </c>
      <c r="D43" s="28">
        <v>0</v>
      </c>
      <c r="E43" s="16">
        <f t="shared" si="0"/>
        <v>-25</v>
      </c>
      <c r="F43" s="22">
        <f t="shared" ref="F43:F51" si="20">St+Ag</f>
        <v>15</v>
      </c>
      <c r="G43" s="16">
        <v>0</v>
      </c>
      <c r="H43" s="17">
        <f t="shared" si="19"/>
        <v>-10</v>
      </c>
      <c r="I43" s="18" t="s">
        <v>90</v>
      </c>
      <c r="J43" s="52" t="s">
        <v>184</v>
      </c>
      <c r="K43" s="16" t="s">
        <v>129</v>
      </c>
      <c r="L43" s="43">
        <f>3</f>
        <v>3</v>
      </c>
      <c r="M43" s="16">
        <f t="shared" ref="M43:M52" si="21">IF(L43=0,-25,IF(L43&lt;11,L43*5,IF(L43&lt;21,50+((L43-10)*2),70+(L43-20))))</f>
        <v>15</v>
      </c>
      <c r="N43" s="22">
        <f>SD+Ag</f>
        <v>8</v>
      </c>
      <c r="O43" s="16">
        <v>0</v>
      </c>
      <c r="P43" s="17">
        <f t="shared" ref="P43:P52" si="22">M43+N43+O43</f>
        <v>23</v>
      </c>
    </row>
    <row r="44" spans="1:16" ht="18.75" x14ac:dyDescent="0.3">
      <c r="A44" s="12" t="s">
        <v>39</v>
      </c>
      <c r="B44" s="43">
        <v>2</v>
      </c>
      <c r="C44" s="16" t="s">
        <v>121</v>
      </c>
      <c r="D44" s="28">
        <v>0</v>
      </c>
      <c r="E44" s="16">
        <f t="shared" si="0"/>
        <v>-25</v>
      </c>
      <c r="F44" s="22">
        <f t="shared" si="20"/>
        <v>15</v>
      </c>
      <c r="G44" s="16">
        <v>0</v>
      </c>
      <c r="H44" s="17">
        <f t="shared" si="19"/>
        <v>-10</v>
      </c>
      <c r="I44" s="18" t="s">
        <v>91</v>
      </c>
      <c r="J44" s="52" t="s">
        <v>184</v>
      </c>
      <c r="K44" s="16" t="s">
        <v>115</v>
      </c>
      <c r="L44" s="43">
        <v>0</v>
      </c>
      <c r="M44" s="16">
        <f t="shared" si="21"/>
        <v>-25</v>
      </c>
      <c r="N44" s="22">
        <f>Ag+In</f>
        <v>10</v>
      </c>
      <c r="O44" s="16">
        <v>0</v>
      </c>
      <c r="P44" s="17">
        <f t="shared" si="22"/>
        <v>-15</v>
      </c>
    </row>
    <row r="45" spans="1:16" ht="18.75" x14ac:dyDescent="0.3">
      <c r="A45" s="12" t="s">
        <v>40</v>
      </c>
      <c r="B45" s="43">
        <v>2</v>
      </c>
      <c r="C45" s="16" t="s">
        <v>121</v>
      </c>
      <c r="D45" s="28">
        <f>5+4+2</f>
        <v>11</v>
      </c>
      <c r="E45" s="16">
        <f t="shared" si="0"/>
        <v>52</v>
      </c>
      <c r="F45" s="22">
        <f t="shared" si="20"/>
        <v>15</v>
      </c>
      <c r="G45" s="16">
        <v>0</v>
      </c>
      <c r="H45" s="17">
        <f t="shared" si="19"/>
        <v>67</v>
      </c>
      <c r="I45" s="18" t="s">
        <v>92</v>
      </c>
      <c r="J45" s="52" t="s">
        <v>184</v>
      </c>
      <c r="K45" s="16" t="s">
        <v>113</v>
      </c>
      <c r="L45" s="43">
        <v>0</v>
      </c>
      <c r="M45" s="16">
        <f t="shared" si="21"/>
        <v>-25</v>
      </c>
      <c r="N45" s="22">
        <f>Pr+SD</f>
        <v>6</v>
      </c>
      <c r="O45" s="16">
        <v>0</v>
      </c>
      <c r="P45" s="17">
        <f t="shared" si="22"/>
        <v>-19</v>
      </c>
    </row>
    <row r="46" spans="1:16" ht="18.75" x14ac:dyDescent="0.3">
      <c r="A46" s="12" t="s">
        <v>41</v>
      </c>
      <c r="B46" s="43">
        <v>2</v>
      </c>
      <c r="C46" s="16" t="s">
        <v>121</v>
      </c>
      <c r="D46" s="28">
        <v>0</v>
      </c>
      <c r="E46" s="16">
        <f t="shared" si="0"/>
        <v>-25</v>
      </c>
      <c r="F46" s="22">
        <f t="shared" si="20"/>
        <v>15</v>
      </c>
      <c r="G46" s="16">
        <v>0</v>
      </c>
      <c r="H46" s="17">
        <f t="shared" si="19"/>
        <v>-10</v>
      </c>
      <c r="I46" s="18" t="s">
        <v>93</v>
      </c>
      <c r="J46" s="52" t="s">
        <v>184</v>
      </c>
      <c r="K46" s="16" t="s">
        <v>127</v>
      </c>
      <c r="L46" s="43">
        <v>0</v>
      </c>
      <c r="M46" s="16">
        <f t="shared" si="21"/>
        <v>-25</v>
      </c>
      <c r="N46" s="22">
        <f>SD+In</f>
        <v>8</v>
      </c>
      <c r="O46" s="16">
        <v>0</v>
      </c>
      <c r="P46" s="17">
        <f t="shared" si="22"/>
        <v>-17</v>
      </c>
    </row>
    <row r="47" spans="1:16" ht="18.75" x14ac:dyDescent="0.3">
      <c r="A47" s="12" t="s">
        <v>179</v>
      </c>
      <c r="B47" s="43">
        <v>2</v>
      </c>
      <c r="C47" s="16" t="s">
        <v>121</v>
      </c>
      <c r="D47" s="28">
        <f>3+2</f>
        <v>5</v>
      </c>
      <c r="E47" s="16">
        <f t="shared" si="0"/>
        <v>25</v>
      </c>
      <c r="F47" s="22">
        <f t="shared" si="20"/>
        <v>15</v>
      </c>
      <c r="G47" s="16">
        <v>0</v>
      </c>
      <c r="H47" s="17">
        <f t="shared" si="19"/>
        <v>40</v>
      </c>
      <c r="I47" s="18" t="s">
        <v>94</v>
      </c>
      <c r="J47" s="52" t="s">
        <v>184</v>
      </c>
      <c r="K47" s="16" t="s">
        <v>130</v>
      </c>
      <c r="L47" s="43">
        <v>0</v>
      </c>
      <c r="M47" s="16">
        <f t="shared" si="21"/>
        <v>-25</v>
      </c>
      <c r="N47" s="22">
        <f>Ag+Qu</f>
        <v>9</v>
      </c>
      <c r="O47" s="16">
        <v>0</v>
      </c>
      <c r="P47" s="17">
        <f t="shared" si="22"/>
        <v>-16</v>
      </c>
    </row>
    <row r="48" spans="1:16" ht="18.75" x14ac:dyDescent="0.3">
      <c r="A48" s="12" t="s">
        <v>42</v>
      </c>
      <c r="B48" s="43">
        <v>2</v>
      </c>
      <c r="C48" s="16" t="s">
        <v>121</v>
      </c>
      <c r="D48" s="28">
        <v>0</v>
      </c>
      <c r="E48" s="16">
        <f t="shared" si="0"/>
        <v>-25</v>
      </c>
      <c r="F48" s="22">
        <f t="shared" si="20"/>
        <v>15</v>
      </c>
      <c r="G48" s="16">
        <v>0</v>
      </c>
      <c r="H48" s="17">
        <f t="shared" si="19"/>
        <v>-10</v>
      </c>
      <c r="I48" s="18" t="s">
        <v>95</v>
      </c>
      <c r="J48" s="52" t="s">
        <v>184</v>
      </c>
      <c r="K48" s="16" t="s">
        <v>131</v>
      </c>
      <c r="L48" s="43">
        <v>0</v>
      </c>
      <c r="M48" s="16">
        <f t="shared" si="21"/>
        <v>-25</v>
      </c>
      <c r="N48" s="22">
        <f>Re+SD</f>
        <v>4</v>
      </c>
      <c r="O48" s="16">
        <v>0</v>
      </c>
      <c r="P48" s="17">
        <f t="shared" si="22"/>
        <v>-21</v>
      </c>
    </row>
    <row r="49" spans="1:16" ht="18.75" x14ac:dyDescent="0.3">
      <c r="A49" s="12" t="s">
        <v>42</v>
      </c>
      <c r="B49" s="43">
        <v>2</v>
      </c>
      <c r="C49" s="16" t="s">
        <v>121</v>
      </c>
      <c r="D49" s="28">
        <v>0</v>
      </c>
      <c r="E49" s="16">
        <f t="shared" si="0"/>
        <v>-25</v>
      </c>
      <c r="F49" s="22">
        <f t="shared" si="20"/>
        <v>15</v>
      </c>
      <c r="G49" s="16">
        <v>0</v>
      </c>
      <c r="H49" s="17">
        <f t="shared" si="19"/>
        <v>-10</v>
      </c>
      <c r="I49" s="18" t="s">
        <v>96</v>
      </c>
      <c r="J49" s="52" t="s">
        <v>184</v>
      </c>
      <c r="K49" s="16" t="s">
        <v>129</v>
      </c>
      <c r="L49" s="43">
        <v>0</v>
      </c>
      <c r="M49" s="16">
        <f t="shared" si="21"/>
        <v>-25</v>
      </c>
      <c r="N49" s="22">
        <f>SD+Ag</f>
        <v>8</v>
      </c>
      <c r="O49" s="16">
        <v>0</v>
      </c>
      <c r="P49" s="17">
        <f t="shared" si="22"/>
        <v>-17</v>
      </c>
    </row>
    <row r="50" spans="1:16" ht="18.75" x14ac:dyDescent="0.3">
      <c r="A50" s="12" t="s">
        <v>42</v>
      </c>
      <c r="B50" s="43">
        <v>2</v>
      </c>
      <c r="C50" s="16" t="s">
        <v>121</v>
      </c>
      <c r="D50" s="28">
        <v>0</v>
      </c>
      <c r="E50" s="16">
        <f t="shared" si="0"/>
        <v>-25</v>
      </c>
      <c r="F50" s="22">
        <f t="shared" si="20"/>
        <v>15</v>
      </c>
      <c r="G50" s="16">
        <v>0</v>
      </c>
      <c r="H50" s="17">
        <f t="shared" si="19"/>
        <v>-10</v>
      </c>
      <c r="I50" s="18" t="s">
        <v>97</v>
      </c>
      <c r="J50" s="52" t="s">
        <v>184</v>
      </c>
      <c r="K50" s="16" t="s">
        <v>129</v>
      </c>
      <c r="L50" s="43">
        <f>4+3</f>
        <v>7</v>
      </c>
      <c r="M50" s="16">
        <f t="shared" si="21"/>
        <v>35</v>
      </c>
      <c r="N50" s="22">
        <f>SD+Ag</f>
        <v>8</v>
      </c>
      <c r="O50" s="16">
        <v>10</v>
      </c>
      <c r="P50" s="17">
        <f t="shared" si="22"/>
        <v>53</v>
      </c>
    </row>
    <row r="51" spans="1:16" ht="18.75" x14ac:dyDescent="0.3">
      <c r="A51" s="12" t="s">
        <v>42</v>
      </c>
      <c r="B51" s="43">
        <v>2</v>
      </c>
      <c r="C51" s="16" t="s">
        <v>121</v>
      </c>
      <c r="D51" s="28">
        <v>0</v>
      </c>
      <c r="E51" s="16">
        <f t="shared" si="0"/>
        <v>-25</v>
      </c>
      <c r="F51" s="22">
        <f t="shared" si="20"/>
        <v>15</v>
      </c>
      <c r="G51" s="16">
        <v>0</v>
      </c>
      <c r="H51" s="17">
        <f t="shared" si="19"/>
        <v>-10</v>
      </c>
      <c r="I51" s="18" t="s">
        <v>98</v>
      </c>
      <c r="J51" s="52" t="s">
        <v>184</v>
      </c>
      <c r="K51" s="16" t="s">
        <v>110</v>
      </c>
      <c r="L51" s="43">
        <f>3+3+1</f>
        <v>7</v>
      </c>
      <c r="M51" s="16">
        <f t="shared" si="21"/>
        <v>35</v>
      </c>
      <c r="N51" s="22">
        <f>Pr+In</f>
        <v>8</v>
      </c>
      <c r="O51" s="16">
        <v>0</v>
      </c>
      <c r="P51" s="17">
        <f t="shared" si="22"/>
        <v>43</v>
      </c>
    </row>
    <row r="52" spans="1:16" ht="18.75" x14ac:dyDescent="0.3">
      <c r="A52" s="10" t="s">
        <v>44</v>
      </c>
      <c r="B52" s="42"/>
      <c r="C52" s="19"/>
      <c r="D52" s="27"/>
      <c r="E52" s="19"/>
      <c r="F52" s="23"/>
      <c r="G52" s="19"/>
      <c r="H52" s="20"/>
      <c r="I52" s="18" t="s">
        <v>99</v>
      </c>
      <c r="J52" s="52" t="s">
        <v>184</v>
      </c>
      <c r="K52" s="16" t="s">
        <v>113</v>
      </c>
      <c r="L52" s="43">
        <v>0</v>
      </c>
      <c r="M52" s="16">
        <f t="shared" si="21"/>
        <v>-25</v>
      </c>
      <c r="N52" s="22">
        <f>Pr+SD</f>
        <v>6</v>
      </c>
      <c r="O52" s="16">
        <v>0</v>
      </c>
      <c r="P52" s="17">
        <f t="shared" si="22"/>
        <v>-19</v>
      </c>
    </row>
    <row r="53" spans="1:16" ht="18.75" x14ac:dyDescent="0.3">
      <c r="A53" s="12" t="s">
        <v>43</v>
      </c>
      <c r="B53" s="43">
        <v>2</v>
      </c>
      <c r="C53" s="16" t="s">
        <v>109</v>
      </c>
      <c r="D53" s="28">
        <v>0</v>
      </c>
      <c r="E53" s="16">
        <f t="shared" si="0"/>
        <v>-25</v>
      </c>
      <c r="F53" s="22">
        <f>Re+In</f>
        <v>6</v>
      </c>
      <c r="G53" s="16">
        <v>0</v>
      </c>
      <c r="H53" s="17">
        <f t="shared" ref="H53:H69" si="23">E53+F53+G53</f>
        <v>-19</v>
      </c>
      <c r="I53" s="19" t="s">
        <v>100</v>
      </c>
      <c r="J53" s="42"/>
      <c r="K53" s="19"/>
      <c r="L53" s="42"/>
      <c r="M53" s="19"/>
      <c r="N53" s="23"/>
      <c r="O53" s="19"/>
      <c r="P53" s="20"/>
    </row>
    <row r="54" spans="1:16" ht="18.75" x14ac:dyDescent="0.3">
      <c r="A54" s="12" t="s">
        <v>43</v>
      </c>
      <c r="B54" s="43">
        <v>2</v>
      </c>
      <c r="C54" s="16" t="s">
        <v>109</v>
      </c>
      <c r="D54" s="28">
        <v>0</v>
      </c>
      <c r="E54" s="16">
        <f t="shared" si="0"/>
        <v>-25</v>
      </c>
      <c r="F54" s="22">
        <f>Re+In</f>
        <v>6</v>
      </c>
      <c r="G54" s="16">
        <v>0</v>
      </c>
      <c r="H54" s="17">
        <f t="shared" si="23"/>
        <v>-19</v>
      </c>
      <c r="I54" s="18" t="s">
        <v>138</v>
      </c>
      <c r="J54" s="43">
        <v>2</v>
      </c>
      <c r="K54" s="16" t="s">
        <v>109</v>
      </c>
      <c r="L54" s="43">
        <v>0</v>
      </c>
      <c r="M54" s="16">
        <f t="shared" ref="M54:M59" si="24">IF(L54=0,-25,IF(L54&lt;11,L54*5,IF(L54&lt;21,50+((L54-10)*2),70+(L54-20))))</f>
        <v>-25</v>
      </c>
      <c r="N54" s="22">
        <f>Re+In</f>
        <v>6</v>
      </c>
      <c r="O54" s="16">
        <v>0</v>
      </c>
      <c r="P54" s="17">
        <f t="shared" ref="P54:P60" si="25">M54+N54+O54</f>
        <v>-19</v>
      </c>
    </row>
    <row r="55" spans="1:16" ht="18.75" x14ac:dyDescent="0.3">
      <c r="A55" s="12" t="s">
        <v>43</v>
      </c>
      <c r="B55" s="43">
        <v>2</v>
      </c>
      <c r="C55" s="16" t="s">
        <v>109</v>
      </c>
      <c r="D55" s="28">
        <v>0</v>
      </c>
      <c r="E55" s="16">
        <f t="shared" si="0"/>
        <v>-25</v>
      </c>
      <c r="F55" s="22">
        <f>Re+In</f>
        <v>6</v>
      </c>
      <c r="G55" s="16">
        <v>0</v>
      </c>
      <c r="H55" s="17">
        <f t="shared" si="23"/>
        <v>-19</v>
      </c>
      <c r="I55" s="18" t="s">
        <v>101</v>
      </c>
      <c r="J55" s="43">
        <v>2</v>
      </c>
      <c r="K55" s="16" t="s">
        <v>112</v>
      </c>
      <c r="L55" s="43">
        <v>0</v>
      </c>
      <c r="M55" s="16">
        <f t="shared" si="24"/>
        <v>-25</v>
      </c>
      <c r="N55" s="22">
        <f>Ag+SD</f>
        <v>8</v>
      </c>
      <c r="O55" s="16">
        <v>0</v>
      </c>
      <c r="P55" s="17">
        <f t="shared" si="25"/>
        <v>-17</v>
      </c>
    </row>
    <row r="56" spans="1:16" ht="18.75" x14ac:dyDescent="0.3">
      <c r="A56" s="12" t="s">
        <v>45</v>
      </c>
      <c r="B56" s="43">
        <v>2</v>
      </c>
      <c r="C56" s="16" t="s">
        <v>123</v>
      </c>
      <c r="D56" s="28">
        <v>0</v>
      </c>
      <c r="E56" s="16">
        <f t="shared" si="0"/>
        <v>-25</v>
      </c>
      <c r="F56" s="22">
        <f>Re+Ag</f>
        <v>6</v>
      </c>
      <c r="G56" s="16">
        <v>0</v>
      </c>
      <c r="H56" s="17">
        <f t="shared" si="23"/>
        <v>-19</v>
      </c>
      <c r="I56" s="18" t="s">
        <v>102</v>
      </c>
      <c r="J56" s="43">
        <v>2</v>
      </c>
      <c r="K56" s="16" t="s">
        <v>109</v>
      </c>
      <c r="L56" s="43">
        <v>0</v>
      </c>
      <c r="M56" s="16">
        <f t="shared" si="24"/>
        <v>-25</v>
      </c>
      <c r="N56" s="22">
        <f>Re+In</f>
        <v>6</v>
      </c>
      <c r="O56" s="16">
        <v>0</v>
      </c>
      <c r="P56" s="17">
        <f t="shared" si="25"/>
        <v>-19</v>
      </c>
    </row>
    <row r="57" spans="1:16" ht="18.75" x14ac:dyDescent="0.3">
      <c r="A57" s="12" t="s">
        <v>45</v>
      </c>
      <c r="B57" s="43">
        <v>2</v>
      </c>
      <c r="C57" s="16" t="s">
        <v>123</v>
      </c>
      <c r="D57" s="28">
        <v>0</v>
      </c>
      <c r="E57" s="16">
        <f t="shared" si="0"/>
        <v>-25</v>
      </c>
      <c r="F57" s="22">
        <f>Re+Ag</f>
        <v>6</v>
      </c>
      <c r="G57" s="16">
        <v>0</v>
      </c>
      <c r="H57" s="17">
        <f t="shared" si="23"/>
        <v>-19</v>
      </c>
      <c r="I57" s="18" t="s">
        <v>102</v>
      </c>
      <c r="J57" s="43">
        <v>2</v>
      </c>
      <c r="K57" s="16" t="s">
        <v>109</v>
      </c>
      <c r="L57" s="43">
        <v>0</v>
      </c>
      <c r="M57" s="16">
        <f t="shared" si="24"/>
        <v>-25</v>
      </c>
      <c r="N57" s="22">
        <f>Re+In</f>
        <v>6</v>
      </c>
      <c r="O57" s="16">
        <v>0</v>
      </c>
      <c r="P57" s="17">
        <f t="shared" si="25"/>
        <v>-19</v>
      </c>
    </row>
    <row r="58" spans="1:16" ht="18.75" x14ac:dyDescent="0.3">
      <c r="A58" s="12" t="s">
        <v>45</v>
      </c>
      <c r="B58" s="43">
        <v>2</v>
      </c>
      <c r="C58" s="16" t="s">
        <v>123</v>
      </c>
      <c r="D58" s="28">
        <v>0</v>
      </c>
      <c r="E58" s="16">
        <f t="shared" si="0"/>
        <v>-25</v>
      </c>
      <c r="F58" s="22">
        <f>Re+Ag</f>
        <v>6</v>
      </c>
      <c r="G58" s="16">
        <v>0</v>
      </c>
      <c r="H58" s="17">
        <f t="shared" si="23"/>
        <v>-19</v>
      </c>
      <c r="I58" s="18" t="s">
        <v>102</v>
      </c>
      <c r="J58" s="43">
        <v>2</v>
      </c>
      <c r="K58" s="16" t="s">
        <v>109</v>
      </c>
      <c r="L58" s="43">
        <v>0</v>
      </c>
      <c r="M58" s="16">
        <f t="shared" si="24"/>
        <v>-25</v>
      </c>
      <c r="N58" s="22">
        <f>Re+In</f>
        <v>6</v>
      </c>
      <c r="O58" s="16">
        <v>0</v>
      </c>
      <c r="P58" s="17">
        <f t="shared" si="25"/>
        <v>-19</v>
      </c>
    </row>
    <row r="59" spans="1:16" ht="18.75" x14ac:dyDescent="0.3">
      <c r="A59" s="12" t="s">
        <v>46</v>
      </c>
      <c r="B59" s="43">
        <v>2</v>
      </c>
      <c r="C59" s="16" t="s">
        <v>124</v>
      </c>
      <c r="D59" s="28">
        <f>5</f>
        <v>5</v>
      </c>
      <c r="E59" s="16">
        <f t="shared" si="0"/>
        <v>25</v>
      </c>
      <c r="F59" s="22">
        <f>In+Pr</f>
        <v>8</v>
      </c>
      <c r="G59" s="16">
        <v>0</v>
      </c>
      <c r="H59" s="17">
        <f t="shared" si="23"/>
        <v>33</v>
      </c>
      <c r="I59" s="18" t="s">
        <v>102</v>
      </c>
      <c r="J59" s="43">
        <v>2</v>
      </c>
      <c r="K59" s="16" t="s">
        <v>109</v>
      </c>
      <c r="L59" s="43">
        <v>0</v>
      </c>
      <c r="M59" s="16">
        <f t="shared" si="24"/>
        <v>-25</v>
      </c>
      <c r="N59" s="22">
        <f>Re+In</f>
        <v>6</v>
      </c>
      <c r="O59" s="16">
        <v>0</v>
      </c>
      <c r="P59" s="17">
        <f t="shared" si="25"/>
        <v>-19</v>
      </c>
    </row>
    <row r="60" spans="1:16" ht="18.75" x14ac:dyDescent="0.3">
      <c r="A60" s="12" t="s">
        <v>159</v>
      </c>
      <c r="B60" s="43">
        <v>2</v>
      </c>
      <c r="C60" s="16" t="s">
        <v>125</v>
      </c>
      <c r="D60" s="28">
        <v>1</v>
      </c>
      <c r="E60" s="16">
        <f t="shared" si="0"/>
        <v>5</v>
      </c>
      <c r="F60" s="22">
        <f>Re+Re</f>
        <v>2</v>
      </c>
      <c r="G60" s="16">
        <v>0</v>
      </c>
      <c r="H60" s="17">
        <f t="shared" si="23"/>
        <v>7</v>
      </c>
      <c r="I60" s="18" t="s">
        <v>103</v>
      </c>
      <c r="J60" s="43">
        <v>2</v>
      </c>
      <c r="K60" s="16" t="s">
        <v>117</v>
      </c>
      <c r="L60" s="43">
        <f>2+2</f>
        <v>4</v>
      </c>
      <c r="M60" s="16">
        <f>IF(L60=0,-25,IF(L60&lt;11,L60*5,IF(L60&lt;21,50+((L60-10)*2),70+(L60-20))))</f>
        <v>20</v>
      </c>
      <c r="N60" s="22">
        <f>Ag+In</f>
        <v>10</v>
      </c>
      <c r="O60" s="16">
        <v>0</v>
      </c>
      <c r="P60" s="17">
        <f t="shared" si="25"/>
        <v>30</v>
      </c>
    </row>
    <row r="61" spans="1:16" ht="18.75" x14ac:dyDescent="0.3">
      <c r="A61" s="12" t="s">
        <v>135</v>
      </c>
      <c r="B61" s="43">
        <v>2</v>
      </c>
      <c r="C61" s="16" t="s">
        <v>125</v>
      </c>
      <c r="D61" s="28">
        <v>0</v>
      </c>
      <c r="E61" s="16">
        <f t="shared" si="0"/>
        <v>-25</v>
      </c>
      <c r="F61" s="22">
        <f>Re+Re</f>
        <v>2</v>
      </c>
      <c r="G61" s="16">
        <v>0</v>
      </c>
      <c r="H61" s="17">
        <f t="shared" si="23"/>
        <v>-23</v>
      </c>
      <c r="I61" s="18" t="s">
        <v>173</v>
      </c>
      <c r="J61" s="43">
        <v>2</v>
      </c>
      <c r="K61" s="16" t="s">
        <v>109</v>
      </c>
      <c r="L61" s="43">
        <v>0</v>
      </c>
      <c r="M61" s="16">
        <f t="shared" ref="M61" si="26">IF(L61=0,-25,IF(L61&lt;11,L61*5,IF(L61&lt;21,50+((L61-10)*2),70+(L61-20))))</f>
        <v>-25</v>
      </c>
      <c r="N61" s="22">
        <f>Re+In</f>
        <v>6</v>
      </c>
      <c r="O61" s="16">
        <v>0</v>
      </c>
      <c r="P61" s="17">
        <f t="shared" ref="P61" si="27">M61+N61+O61</f>
        <v>-19</v>
      </c>
    </row>
    <row r="62" spans="1:16" ht="18.75" x14ac:dyDescent="0.3">
      <c r="A62" s="12" t="s">
        <v>47</v>
      </c>
      <c r="B62" s="43">
        <v>2</v>
      </c>
      <c r="C62" s="16" t="s">
        <v>123</v>
      </c>
      <c r="D62" s="28">
        <v>0</v>
      </c>
      <c r="E62" s="16">
        <f t="shared" si="0"/>
        <v>-25</v>
      </c>
      <c r="F62" s="22">
        <f>Re+Ag</f>
        <v>6</v>
      </c>
      <c r="G62" s="16">
        <v>0</v>
      </c>
      <c r="H62" s="17">
        <f t="shared" si="23"/>
        <v>-19</v>
      </c>
      <c r="I62" s="19" t="s">
        <v>104</v>
      </c>
      <c r="J62" s="42"/>
      <c r="K62" s="19"/>
      <c r="L62" s="42"/>
      <c r="M62" s="19"/>
      <c r="N62" s="23"/>
      <c r="O62" s="19"/>
      <c r="P62" s="20"/>
    </row>
    <row r="63" spans="1:16" ht="18.75" x14ac:dyDescent="0.3">
      <c r="A63" s="12" t="s">
        <v>48</v>
      </c>
      <c r="B63" s="43">
        <v>2</v>
      </c>
      <c r="C63" s="16" t="s">
        <v>126</v>
      </c>
      <c r="D63" s="28">
        <f>4+2+3</f>
        <v>9</v>
      </c>
      <c r="E63" s="16">
        <f t="shared" si="0"/>
        <v>45</v>
      </c>
      <c r="F63" s="22">
        <f>In+SD</f>
        <v>8</v>
      </c>
      <c r="G63" s="16">
        <f>10+5</f>
        <v>15</v>
      </c>
      <c r="H63" s="17">
        <f t="shared" si="23"/>
        <v>68</v>
      </c>
      <c r="I63" s="18" t="s">
        <v>105</v>
      </c>
      <c r="J63" s="43">
        <v>4</v>
      </c>
      <c r="K63" s="16" t="s">
        <v>115</v>
      </c>
      <c r="L63" s="43">
        <v>0</v>
      </c>
      <c r="M63" s="16">
        <f t="shared" ref="M63:M66" si="28">IF(L63=0,-25,IF(L63&lt;11,L63*5,IF(L63&lt;21,50+((L63-10)*2),70+(L63-20))))</f>
        <v>-25</v>
      </c>
      <c r="N63" s="22">
        <f>Ag+In</f>
        <v>10</v>
      </c>
      <c r="O63" s="16">
        <v>0</v>
      </c>
      <c r="P63" s="17">
        <f t="shared" ref="P63:P66" si="29">M63+N63+O63</f>
        <v>-15</v>
      </c>
    </row>
    <row r="64" spans="1:16" ht="18.75" x14ac:dyDescent="0.3">
      <c r="A64" s="12" t="s">
        <v>133</v>
      </c>
      <c r="B64" s="43">
        <v>2</v>
      </c>
      <c r="C64" s="16" t="s">
        <v>136</v>
      </c>
      <c r="D64" s="28">
        <f>2+4+3</f>
        <v>9</v>
      </c>
      <c r="E64" s="16">
        <f t="shared" si="0"/>
        <v>45</v>
      </c>
      <c r="F64" s="22">
        <f>Co+Co</f>
        <v>28</v>
      </c>
      <c r="G64" s="16">
        <v>0</v>
      </c>
      <c r="H64" s="17">
        <f t="shared" si="23"/>
        <v>73</v>
      </c>
      <c r="I64" s="18" t="s">
        <v>106</v>
      </c>
      <c r="J64" s="43">
        <v>4</v>
      </c>
      <c r="K64" s="16" t="s">
        <v>115</v>
      </c>
      <c r="L64" s="43">
        <v>0</v>
      </c>
      <c r="M64" s="16">
        <f t="shared" si="28"/>
        <v>-25</v>
      </c>
      <c r="N64" s="22">
        <f>Ag+In</f>
        <v>10</v>
      </c>
      <c r="O64" s="16">
        <v>0</v>
      </c>
      <c r="P64" s="17">
        <f t="shared" si="29"/>
        <v>-15</v>
      </c>
    </row>
    <row r="65" spans="1:16" ht="18.75" x14ac:dyDescent="0.3">
      <c r="A65" s="12" t="s">
        <v>134</v>
      </c>
      <c r="B65" s="43">
        <v>2</v>
      </c>
      <c r="C65" s="16" t="s">
        <v>137</v>
      </c>
      <c r="D65" s="28">
        <f>1+5+2</f>
        <v>8</v>
      </c>
      <c r="E65" s="16">
        <f t="shared" si="0"/>
        <v>40</v>
      </c>
      <c r="F65" s="22">
        <f>SD+SD</f>
        <v>6</v>
      </c>
      <c r="G65" s="16">
        <v>0</v>
      </c>
      <c r="H65" s="17">
        <f t="shared" si="23"/>
        <v>46</v>
      </c>
      <c r="I65" s="18" t="s">
        <v>107</v>
      </c>
      <c r="J65" s="43">
        <v>4</v>
      </c>
      <c r="K65" s="16" t="s">
        <v>132</v>
      </c>
      <c r="L65" s="43">
        <v>0</v>
      </c>
      <c r="M65" s="16">
        <f t="shared" si="28"/>
        <v>-25</v>
      </c>
      <c r="N65" s="22">
        <f>Ag+Re</f>
        <v>6</v>
      </c>
      <c r="O65" s="16">
        <v>0</v>
      </c>
      <c r="P65" s="17">
        <f t="shared" si="29"/>
        <v>-19</v>
      </c>
    </row>
    <row r="66" spans="1:16" ht="18.75" x14ac:dyDescent="0.3">
      <c r="A66" s="12" t="s">
        <v>49</v>
      </c>
      <c r="B66" s="43">
        <v>2</v>
      </c>
      <c r="C66" s="16" t="s">
        <v>123</v>
      </c>
      <c r="D66" s="28">
        <v>0</v>
      </c>
      <c r="E66" s="16">
        <f t="shared" si="0"/>
        <v>-25</v>
      </c>
      <c r="F66" s="22">
        <f>Re+Ag</f>
        <v>6</v>
      </c>
      <c r="G66" s="16">
        <v>0</v>
      </c>
      <c r="H66" s="17">
        <f t="shared" si="23"/>
        <v>-19</v>
      </c>
      <c r="I66" s="18" t="s">
        <v>108</v>
      </c>
      <c r="J66" s="43">
        <v>4</v>
      </c>
      <c r="K66" s="16" t="s">
        <v>122</v>
      </c>
      <c r="L66" s="43">
        <v>0</v>
      </c>
      <c r="M66" s="16">
        <f t="shared" si="28"/>
        <v>-25</v>
      </c>
      <c r="N66" s="22">
        <f>Qu+In</f>
        <v>9</v>
      </c>
      <c r="O66" s="16">
        <v>0</v>
      </c>
      <c r="P66" s="17">
        <f t="shared" si="29"/>
        <v>-16</v>
      </c>
    </row>
    <row r="67" spans="1:16" ht="18.75" x14ac:dyDescent="0.3">
      <c r="A67" s="12" t="s">
        <v>50</v>
      </c>
      <c r="B67" s="43">
        <v>2</v>
      </c>
      <c r="C67" s="16" t="s">
        <v>109</v>
      </c>
      <c r="D67" s="28">
        <v>0</v>
      </c>
      <c r="E67" s="16">
        <f t="shared" si="0"/>
        <v>-25</v>
      </c>
      <c r="F67" s="22">
        <f>Re+In</f>
        <v>6</v>
      </c>
      <c r="G67" s="16">
        <v>0</v>
      </c>
      <c r="H67" s="17">
        <f t="shared" si="23"/>
        <v>-19</v>
      </c>
      <c r="I67" s="21"/>
      <c r="J67" s="21"/>
      <c r="K67" s="21"/>
      <c r="M67" s="21"/>
      <c r="N67" s="21"/>
      <c r="O67" s="21"/>
      <c r="P67" s="21"/>
    </row>
    <row r="68" spans="1:16" ht="18.75" x14ac:dyDescent="0.3">
      <c r="A68" s="12" t="s">
        <v>51</v>
      </c>
      <c r="B68" s="43">
        <v>2</v>
      </c>
      <c r="C68" s="16" t="s">
        <v>118</v>
      </c>
      <c r="D68" s="28">
        <v>0</v>
      </c>
      <c r="E68" s="16">
        <f t="shared" si="0"/>
        <v>-25</v>
      </c>
      <c r="F68" s="22">
        <f>Re+In</f>
        <v>6</v>
      </c>
      <c r="G68" s="16">
        <v>0</v>
      </c>
      <c r="H68" s="17">
        <f t="shared" si="23"/>
        <v>-19</v>
      </c>
      <c r="I68" s="18"/>
      <c r="J68" s="18"/>
      <c r="K68" s="18"/>
      <c r="L68" s="46"/>
      <c r="M68" s="18"/>
      <c r="N68" s="18"/>
      <c r="O68" s="18"/>
      <c r="P68" s="18"/>
    </row>
    <row r="69" spans="1:16" ht="18.75" x14ac:dyDescent="0.3">
      <c r="A69" s="12" t="s">
        <v>51</v>
      </c>
      <c r="B69" s="43">
        <v>2</v>
      </c>
      <c r="C69" s="16" t="s">
        <v>118</v>
      </c>
      <c r="D69" s="28">
        <v>0</v>
      </c>
      <c r="E69" s="16">
        <f t="shared" si="0"/>
        <v>-25</v>
      </c>
      <c r="F69" s="22">
        <f>Re+In</f>
        <v>6</v>
      </c>
      <c r="G69" s="16">
        <v>0</v>
      </c>
      <c r="H69" s="17">
        <f t="shared" si="23"/>
        <v>-19</v>
      </c>
      <c r="I69" s="18"/>
      <c r="J69" s="18"/>
      <c r="K69" s="18"/>
      <c r="L69" s="46"/>
      <c r="M69" s="18"/>
      <c r="N69" s="18"/>
      <c r="O69" s="18"/>
      <c r="P69" s="18"/>
    </row>
  </sheetData>
  <pageMargins left="0.25" right="0.25" top="0.75" bottom="0.75" header="0.3" footer="0.3"/>
  <pageSetup paperSize="9" scale="5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5F840-8FCB-4281-AF5E-1C29E27B7F4D}">
  <sheetPr>
    <pageSetUpPr fitToPage="1"/>
  </sheetPr>
  <dimension ref="A1:S69"/>
  <sheetViews>
    <sheetView topLeftCell="A31" zoomScaleNormal="100" workbookViewId="0">
      <selection activeCell="A31" sqref="A31"/>
    </sheetView>
  </sheetViews>
  <sheetFormatPr defaultRowHeight="15" x14ac:dyDescent="0.25"/>
  <cols>
    <col min="1" max="1" width="23.28515625" customWidth="1"/>
    <col min="2" max="2" width="6.85546875" style="1" customWidth="1"/>
    <col min="3" max="3" width="8.28515625" style="1" customWidth="1"/>
    <col min="4" max="4" width="9.28515625" style="24" customWidth="1"/>
    <col min="5" max="5" width="12.5703125" bestFit="1" customWidth="1"/>
    <col min="9" max="9" width="23.28515625" customWidth="1"/>
    <col min="10" max="10" width="6.85546875" customWidth="1"/>
    <col min="11" max="11" width="8.28515625" customWidth="1"/>
    <col min="12" max="12" width="9.28515625" style="44" customWidth="1"/>
    <col min="13" max="13" width="12.5703125" bestFit="1" customWidth="1"/>
  </cols>
  <sheetData>
    <row r="1" spans="1:19" ht="29.25" x14ac:dyDescent="0.5">
      <c r="A1" s="14" t="s">
        <v>198</v>
      </c>
    </row>
    <row r="2" spans="1:19" ht="23.25" x14ac:dyDescent="0.35">
      <c r="A2" s="13" t="s">
        <v>0</v>
      </c>
      <c r="B2" s="3"/>
      <c r="C2" s="3"/>
      <c r="D2" s="25"/>
      <c r="E2" s="4"/>
      <c r="F2" s="4"/>
      <c r="G2" s="4"/>
      <c r="H2" s="4"/>
      <c r="I2" s="4"/>
      <c r="J2" s="4"/>
      <c r="K2" s="4"/>
      <c r="L2" s="45"/>
      <c r="M2" s="4"/>
      <c r="N2" s="4"/>
      <c r="O2" s="4"/>
      <c r="P2" s="4"/>
    </row>
    <row r="3" spans="1:19" ht="21" x14ac:dyDescent="0.35">
      <c r="A3" s="2" t="s">
        <v>1</v>
      </c>
      <c r="B3" s="7" t="s">
        <v>2</v>
      </c>
      <c r="C3" s="7" t="s">
        <v>3</v>
      </c>
      <c r="D3" s="26" t="s">
        <v>4</v>
      </c>
      <c r="E3" s="5"/>
      <c r="F3" s="7" t="s">
        <v>6</v>
      </c>
      <c r="G3" s="5"/>
      <c r="H3" s="8" t="s">
        <v>10</v>
      </c>
      <c r="I3" s="2" t="s">
        <v>1</v>
      </c>
      <c r="J3" s="7" t="s">
        <v>2</v>
      </c>
      <c r="K3" s="7" t="s">
        <v>3</v>
      </c>
      <c r="L3" s="41" t="s">
        <v>4</v>
      </c>
      <c r="M3" s="5"/>
      <c r="N3" s="7" t="s">
        <v>6</v>
      </c>
      <c r="O3" s="5"/>
      <c r="P3" s="7" t="s">
        <v>10</v>
      </c>
    </row>
    <row r="4" spans="1:19" ht="18.75" x14ac:dyDescent="0.3">
      <c r="A4" s="6"/>
      <c r="B4" s="7"/>
      <c r="C4" s="7"/>
      <c r="D4" s="26" t="s">
        <v>5</v>
      </c>
      <c r="E4" s="7" t="s">
        <v>7</v>
      </c>
      <c r="F4" s="9" t="s">
        <v>8</v>
      </c>
      <c r="G4" s="9" t="s">
        <v>9</v>
      </c>
      <c r="H4" s="8" t="s">
        <v>11</v>
      </c>
      <c r="I4" s="6"/>
      <c r="J4" s="7"/>
      <c r="K4" s="7"/>
      <c r="L4" s="41" t="s">
        <v>5</v>
      </c>
      <c r="M4" s="7" t="s">
        <v>7</v>
      </c>
      <c r="N4" s="9" t="s">
        <v>8</v>
      </c>
      <c r="O4" s="9" t="s">
        <v>9</v>
      </c>
      <c r="P4" s="7" t="s">
        <v>11</v>
      </c>
    </row>
    <row r="5" spans="1:19" ht="18.75" x14ac:dyDescent="0.3">
      <c r="A5" s="10" t="s">
        <v>12</v>
      </c>
      <c r="B5" s="10"/>
      <c r="C5" s="10"/>
      <c r="D5" s="27"/>
      <c r="E5" s="10"/>
      <c r="F5" s="10"/>
      <c r="G5" s="10"/>
      <c r="H5" s="11"/>
      <c r="I5" s="10" t="s">
        <v>52</v>
      </c>
      <c r="J5" s="10"/>
      <c r="K5" s="10"/>
      <c r="L5" s="42"/>
      <c r="M5" s="10"/>
      <c r="N5" s="10"/>
      <c r="O5" s="10"/>
      <c r="P5" s="20"/>
      <c r="R5" s="15" t="s">
        <v>140</v>
      </c>
      <c r="S5">
        <v>13</v>
      </c>
    </row>
    <row r="6" spans="1:19" ht="18.75" x14ac:dyDescent="0.3">
      <c r="A6" s="12" t="s">
        <v>13</v>
      </c>
      <c r="B6" s="16">
        <v>4</v>
      </c>
      <c r="C6" s="16" t="s">
        <v>109</v>
      </c>
      <c r="D6" s="28">
        <v>0</v>
      </c>
      <c r="E6" s="16">
        <f t="shared" ref="E6:E69" si="0">IF(D6=0,-25,IF(D6&lt;11,D6*5,IF(D6&lt;21,50+((D6-10)*2),70+(D6-20))))</f>
        <v>-25</v>
      </c>
      <c r="F6" s="22">
        <f t="shared" ref="F6:F15" si="1">Re+In</f>
        <v>0</v>
      </c>
      <c r="G6" s="16">
        <v>0</v>
      </c>
      <c r="H6" s="17">
        <f>E6+F6+G6</f>
        <v>-25</v>
      </c>
      <c r="I6" s="18" t="s">
        <v>53</v>
      </c>
      <c r="J6" s="16">
        <v>2</v>
      </c>
      <c r="K6" s="16" t="s">
        <v>110</v>
      </c>
      <c r="L6" s="43">
        <v>0</v>
      </c>
      <c r="M6" s="16">
        <f>IF(L6=0,-25,IF(L6&lt;11,L6*5,IF(L6&lt;21,50+((L6-10)*2),70+(L6-20))))</f>
        <v>-25</v>
      </c>
      <c r="N6" s="22">
        <f t="shared" ref="N6:N12" si="2">Pr+In</f>
        <v>7</v>
      </c>
      <c r="O6" s="16">
        <v>0</v>
      </c>
      <c r="P6" s="17">
        <f>M6+N6+O6</f>
        <v>-18</v>
      </c>
      <c r="R6" s="15" t="s">
        <v>139</v>
      </c>
      <c r="S6">
        <v>8</v>
      </c>
    </row>
    <row r="7" spans="1:19" ht="18.75" x14ac:dyDescent="0.3">
      <c r="A7" s="12" t="s">
        <v>14</v>
      </c>
      <c r="B7" s="16">
        <v>4</v>
      </c>
      <c r="C7" s="16" t="s">
        <v>109</v>
      </c>
      <c r="D7" s="28">
        <v>0</v>
      </c>
      <c r="E7" s="16">
        <f t="shared" si="0"/>
        <v>-25</v>
      </c>
      <c r="F7" s="22">
        <f t="shared" si="1"/>
        <v>0</v>
      </c>
      <c r="G7" s="16">
        <v>0</v>
      </c>
      <c r="H7" s="17">
        <f t="shared" ref="H7:H15" si="3">E7+F7+G7</f>
        <v>-25</v>
      </c>
      <c r="I7" s="18" t="s">
        <v>54</v>
      </c>
      <c r="J7" s="16">
        <v>2</v>
      </c>
      <c r="K7" s="16" t="s">
        <v>110</v>
      </c>
      <c r="L7" s="43">
        <v>0</v>
      </c>
      <c r="M7" s="16">
        <f t="shared" ref="M7:M12" si="4">IF(L7=0,-25,IF(L7&lt;11,L7*5,IF(L7&lt;21,50+((L7-10)*2),70+(L7-20))))</f>
        <v>-25</v>
      </c>
      <c r="N7" s="22">
        <f t="shared" si="2"/>
        <v>7</v>
      </c>
      <c r="O7" s="16">
        <v>0</v>
      </c>
      <c r="P7" s="17">
        <f t="shared" ref="P7:P12" si="5">M7+N7+O7</f>
        <v>-18</v>
      </c>
      <c r="R7" s="15" t="s">
        <v>141</v>
      </c>
      <c r="S7">
        <v>-1</v>
      </c>
    </row>
    <row r="8" spans="1:19" ht="18.75" x14ac:dyDescent="0.3">
      <c r="A8" s="12" t="s">
        <v>15</v>
      </c>
      <c r="B8" s="16">
        <v>4</v>
      </c>
      <c r="C8" s="16" t="s">
        <v>109</v>
      </c>
      <c r="D8" s="28">
        <v>0</v>
      </c>
      <c r="E8" s="16">
        <f t="shared" si="0"/>
        <v>-25</v>
      </c>
      <c r="F8" s="22">
        <f t="shared" si="1"/>
        <v>0</v>
      </c>
      <c r="G8" s="16">
        <v>0</v>
      </c>
      <c r="H8" s="17">
        <f t="shared" si="3"/>
        <v>-25</v>
      </c>
      <c r="I8" s="18" t="s">
        <v>55</v>
      </c>
      <c r="J8" s="16">
        <v>2</v>
      </c>
      <c r="K8" s="16" t="s">
        <v>110</v>
      </c>
      <c r="L8" s="43">
        <f>5+1</f>
        <v>6</v>
      </c>
      <c r="M8" s="16">
        <f t="shared" si="4"/>
        <v>30</v>
      </c>
      <c r="N8" s="22">
        <f t="shared" si="2"/>
        <v>7</v>
      </c>
      <c r="O8" s="16">
        <v>0</v>
      </c>
      <c r="P8" s="17">
        <f t="shared" si="5"/>
        <v>37</v>
      </c>
      <c r="R8" s="15" t="s">
        <v>142</v>
      </c>
      <c r="S8">
        <v>4</v>
      </c>
    </row>
    <row r="9" spans="1:19" ht="18.75" x14ac:dyDescent="0.3">
      <c r="A9" s="12" t="s">
        <v>15</v>
      </c>
      <c r="B9" s="16">
        <v>4</v>
      </c>
      <c r="C9" s="16" t="s">
        <v>109</v>
      </c>
      <c r="D9" s="28">
        <v>0</v>
      </c>
      <c r="E9" s="16">
        <f t="shared" si="0"/>
        <v>-25</v>
      </c>
      <c r="F9" s="22">
        <f t="shared" si="1"/>
        <v>0</v>
      </c>
      <c r="G9" s="16">
        <v>0</v>
      </c>
      <c r="H9" s="17">
        <f t="shared" si="3"/>
        <v>-25</v>
      </c>
      <c r="I9" s="18" t="s">
        <v>56</v>
      </c>
      <c r="J9" s="16">
        <v>2</v>
      </c>
      <c r="K9" s="16" t="s">
        <v>110</v>
      </c>
      <c r="L9" s="43">
        <v>3</v>
      </c>
      <c r="M9" s="16">
        <f t="shared" si="4"/>
        <v>15</v>
      </c>
      <c r="N9" s="22">
        <f t="shared" si="2"/>
        <v>7</v>
      </c>
      <c r="O9" s="16">
        <v>0</v>
      </c>
      <c r="P9" s="17">
        <f t="shared" si="5"/>
        <v>22</v>
      </c>
      <c r="R9" s="15" t="s">
        <v>143</v>
      </c>
      <c r="S9">
        <v>7</v>
      </c>
    </row>
    <row r="10" spans="1:19" ht="18.75" x14ac:dyDescent="0.3">
      <c r="A10" s="12" t="s">
        <v>15</v>
      </c>
      <c r="B10" s="16">
        <v>4</v>
      </c>
      <c r="C10" s="16" t="s">
        <v>109</v>
      </c>
      <c r="D10" s="28">
        <v>0</v>
      </c>
      <c r="E10" s="16">
        <f t="shared" si="0"/>
        <v>-25</v>
      </c>
      <c r="F10" s="22">
        <f t="shared" si="1"/>
        <v>0</v>
      </c>
      <c r="G10" s="16">
        <v>0</v>
      </c>
      <c r="H10" s="17">
        <f t="shared" si="3"/>
        <v>-25</v>
      </c>
      <c r="I10" s="18" t="s">
        <v>57</v>
      </c>
      <c r="J10" s="16">
        <v>2</v>
      </c>
      <c r="K10" s="16" t="s">
        <v>110</v>
      </c>
      <c r="L10" s="43">
        <v>0</v>
      </c>
      <c r="M10" s="16">
        <f t="shared" si="4"/>
        <v>-25</v>
      </c>
      <c r="N10" s="22">
        <f t="shared" si="2"/>
        <v>7</v>
      </c>
      <c r="O10" s="16">
        <v>0</v>
      </c>
      <c r="P10" s="17">
        <f t="shared" si="5"/>
        <v>-18</v>
      </c>
      <c r="R10" s="15" t="s">
        <v>144</v>
      </c>
      <c r="S10">
        <v>0</v>
      </c>
    </row>
    <row r="11" spans="1:19" ht="18.75" x14ac:dyDescent="0.3">
      <c r="A11" s="12" t="s">
        <v>16</v>
      </c>
      <c r="B11" s="16">
        <v>4</v>
      </c>
      <c r="C11" s="16" t="s">
        <v>109</v>
      </c>
      <c r="D11" s="28">
        <v>0</v>
      </c>
      <c r="E11" s="16">
        <f t="shared" si="0"/>
        <v>-25</v>
      </c>
      <c r="F11" s="22">
        <f t="shared" si="1"/>
        <v>0</v>
      </c>
      <c r="G11" s="16">
        <v>0</v>
      </c>
      <c r="H11" s="17">
        <f t="shared" si="3"/>
        <v>-25</v>
      </c>
      <c r="I11" s="18" t="s">
        <v>58</v>
      </c>
      <c r="J11" s="16">
        <v>2</v>
      </c>
      <c r="K11" s="16" t="s">
        <v>110</v>
      </c>
      <c r="L11" s="43">
        <v>0</v>
      </c>
      <c r="M11" s="16">
        <f t="shared" si="4"/>
        <v>-25</v>
      </c>
      <c r="N11" s="22">
        <f t="shared" si="2"/>
        <v>7</v>
      </c>
      <c r="O11" s="16">
        <v>0</v>
      </c>
      <c r="P11" s="17">
        <f t="shared" si="5"/>
        <v>-18</v>
      </c>
      <c r="R11" s="15" t="s">
        <v>145</v>
      </c>
      <c r="S11">
        <v>0</v>
      </c>
    </row>
    <row r="12" spans="1:19" ht="18.75" x14ac:dyDescent="0.3">
      <c r="A12" s="12" t="s">
        <v>16</v>
      </c>
      <c r="B12" s="16">
        <v>4</v>
      </c>
      <c r="C12" s="16" t="s">
        <v>109</v>
      </c>
      <c r="D12" s="28">
        <v>0</v>
      </c>
      <c r="E12" s="16">
        <f t="shared" si="0"/>
        <v>-25</v>
      </c>
      <c r="F12" s="22">
        <f t="shared" si="1"/>
        <v>0</v>
      </c>
      <c r="G12" s="16">
        <v>0</v>
      </c>
      <c r="H12" s="17">
        <f t="shared" si="3"/>
        <v>-25</v>
      </c>
      <c r="I12" s="18" t="s">
        <v>59</v>
      </c>
      <c r="J12" s="16">
        <v>2</v>
      </c>
      <c r="K12" s="16" t="s">
        <v>110</v>
      </c>
      <c r="L12" s="43">
        <v>0</v>
      </c>
      <c r="M12" s="16">
        <f t="shared" si="4"/>
        <v>-25</v>
      </c>
      <c r="N12" s="22">
        <f t="shared" si="2"/>
        <v>7</v>
      </c>
      <c r="O12" s="16">
        <v>0</v>
      </c>
      <c r="P12" s="17">
        <f t="shared" si="5"/>
        <v>-18</v>
      </c>
      <c r="R12" s="15" t="s">
        <v>146</v>
      </c>
      <c r="S12">
        <v>7</v>
      </c>
    </row>
    <row r="13" spans="1:19" ht="18.75" x14ac:dyDescent="0.3">
      <c r="A13" s="12" t="s">
        <v>16</v>
      </c>
      <c r="B13" s="16">
        <v>4</v>
      </c>
      <c r="C13" s="16" t="s">
        <v>109</v>
      </c>
      <c r="D13" s="28">
        <v>0</v>
      </c>
      <c r="E13" s="16">
        <f t="shared" si="0"/>
        <v>-25</v>
      </c>
      <c r="F13" s="22">
        <f t="shared" si="1"/>
        <v>0</v>
      </c>
      <c r="G13" s="16">
        <v>0</v>
      </c>
      <c r="H13" s="17">
        <f t="shared" si="3"/>
        <v>-25</v>
      </c>
      <c r="I13" s="19" t="s">
        <v>60</v>
      </c>
      <c r="J13" s="19"/>
      <c r="K13" s="19"/>
      <c r="L13" s="42"/>
      <c r="M13" s="19"/>
      <c r="N13" s="23"/>
      <c r="O13" s="19"/>
      <c r="P13" s="20"/>
    </row>
    <row r="14" spans="1:19" ht="18.75" x14ac:dyDescent="0.3">
      <c r="A14" s="12" t="s">
        <v>17</v>
      </c>
      <c r="B14" s="16">
        <v>4</v>
      </c>
      <c r="C14" s="16" t="s">
        <v>109</v>
      </c>
      <c r="D14" s="28">
        <v>0</v>
      </c>
      <c r="E14" s="16">
        <f t="shared" si="0"/>
        <v>-25</v>
      </c>
      <c r="F14" s="22">
        <f t="shared" si="1"/>
        <v>0</v>
      </c>
      <c r="G14" s="16">
        <v>0</v>
      </c>
      <c r="H14" s="17">
        <f t="shared" si="3"/>
        <v>-25</v>
      </c>
      <c r="I14" s="18" t="s">
        <v>61</v>
      </c>
      <c r="J14" s="16">
        <v>4</v>
      </c>
      <c r="K14" s="16" t="s">
        <v>109</v>
      </c>
      <c r="L14" s="43">
        <v>0</v>
      </c>
      <c r="M14" s="16">
        <f t="shared" ref="M14:M16" si="6">IF(L14=0,-25,IF(L14&lt;11,L14*5,IF(L14&lt;21,50+((L14-10)*2),70+(L14-20))))</f>
        <v>-25</v>
      </c>
      <c r="N14" s="22">
        <f>Re+In</f>
        <v>0</v>
      </c>
      <c r="O14" s="16">
        <v>0</v>
      </c>
      <c r="P14" s="17">
        <f t="shared" ref="P14:P16" si="7">M14+N14+O14</f>
        <v>-25</v>
      </c>
      <c r="S14">
        <v>89</v>
      </c>
    </row>
    <row r="15" spans="1:19" ht="18.75" x14ac:dyDescent="0.3">
      <c r="A15" s="12" t="s">
        <v>18</v>
      </c>
      <c r="B15" s="16">
        <v>4</v>
      </c>
      <c r="C15" s="16" t="s">
        <v>109</v>
      </c>
      <c r="D15" s="28">
        <v>0</v>
      </c>
      <c r="E15" s="16">
        <f t="shared" si="0"/>
        <v>-25</v>
      </c>
      <c r="F15" s="22">
        <f t="shared" si="1"/>
        <v>0</v>
      </c>
      <c r="G15" s="16">
        <v>0</v>
      </c>
      <c r="H15" s="17">
        <f t="shared" si="3"/>
        <v>-25</v>
      </c>
      <c r="I15" s="18" t="s">
        <v>62</v>
      </c>
      <c r="J15" s="16">
        <v>4</v>
      </c>
      <c r="K15" s="16" t="s">
        <v>123</v>
      </c>
      <c r="L15" s="43">
        <v>0</v>
      </c>
      <c r="M15" s="16">
        <f t="shared" si="6"/>
        <v>-25</v>
      </c>
      <c r="N15" s="22">
        <f>Re+Ag</f>
        <v>-1</v>
      </c>
      <c r="O15" s="16">
        <v>0</v>
      </c>
      <c r="P15" s="17">
        <f t="shared" si="7"/>
        <v>-26</v>
      </c>
      <c r="S15">
        <v>76</v>
      </c>
    </row>
    <row r="16" spans="1:19" ht="18.75" x14ac:dyDescent="0.3">
      <c r="A16" s="10" t="s">
        <v>19</v>
      </c>
      <c r="B16" s="19"/>
      <c r="C16" s="19"/>
      <c r="D16" s="27"/>
      <c r="E16" s="19"/>
      <c r="F16" s="23"/>
      <c r="G16" s="19"/>
      <c r="H16" s="20"/>
      <c r="I16" s="18" t="s">
        <v>63</v>
      </c>
      <c r="J16" s="16">
        <v>4</v>
      </c>
      <c r="K16" s="16" t="s">
        <v>109</v>
      </c>
      <c r="L16" s="43">
        <v>0</v>
      </c>
      <c r="M16" s="16">
        <f t="shared" si="6"/>
        <v>-25</v>
      </c>
      <c r="N16" s="22">
        <f>Re+In</f>
        <v>0</v>
      </c>
      <c r="O16" s="16">
        <v>0</v>
      </c>
      <c r="P16" s="17">
        <f t="shared" si="7"/>
        <v>-25</v>
      </c>
      <c r="S16">
        <v>66</v>
      </c>
    </row>
    <row r="17" spans="1:19" ht="18.75" x14ac:dyDescent="0.3">
      <c r="A17" s="12" t="s">
        <v>21</v>
      </c>
      <c r="B17" s="16">
        <v>4</v>
      </c>
      <c r="C17" s="16" t="s">
        <v>110</v>
      </c>
      <c r="D17" s="28">
        <v>0</v>
      </c>
      <c r="E17" s="16">
        <f t="shared" si="0"/>
        <v>-25</v>
      </c>
      <c r="F17" s="22">
        <f>Pr+In</f>
        <v>7</v>
      </c>
      <c r="G17" s="16">
        <v>0</v>
      </c>
      <c r="H17" s="17">
        <f t="shared" ref="H17:H29" si="8">E17+F17+G17</f>
        <v>-18</v>
      </c>
      <c r="I17" s="19" t="s">
        <v>64</v>
      </c>
      <c r="J17" s="19"/>
      <c r="K17" s="19"/>
      <c r="L17" s="42"/>
      <c r="M17" s="19"/>
      <c r="N17" s="23"/>
      <c r="O17" s="19"/>
      <c r="P17" s="20"/>
      <c r="S17">
        <v>61</v>
      </c>
    </row>
    <row r="18" spans="1:19" ht="18.75" x14ac:dyDescent="0.3">
      <c r="A18" s="12" t="s">
        <v>22</v>
      </c>
      <c r="B18" s="16">
        <v>4</v>
      </c>
      <c r="C18" s="16" t="s">
        <v>111</v>
      </c>
      <c r="D18" s="28">
        <v>1</v>
      </c>
      <c r="E18" s="16">
        <f t="shared" si="0"/>
        <v>5</v>
      </c>
      <c r="F18" s="22">
        <f>Ag+Pr</f>
        <v>6</v>
      </c>
      <c r="G18" s="16">
        <v>0</v>
      </c>
      <c r="H18" s="17">
        <f t="shared" si="8"/>
        <v>11</v>
      </c>
      <c r="I18" s="18" t="s">
        <v>65</v>
      </c>
      <c r="J18" s="16">
        <v>4</v>
      </c>
      <c r="K18" s="16" t="s">
        <v>126</v>
      </c>
      <c r="L18" s="43">
        <v>0</v>
      </c>
      <c r="M18" s="16">
        <f t="shared" ref="M18:M21" si="9">IF(L18=0,-25,IF(L18&lt;11,L18*5,IF(L18&lt;21,50+((L18-10)*2),70+(L18-20))))</f>
        <v>-25</v>
      </c>
      <c r="N18" s="22">
        <f>In+SD</f>
        <v>7</v>
      </c>
      <c r="O18" s="16">
        <v>0</v>
      </c>
      <c r="P18" s="17">
        <f t="shared" ref="P18:P21" si="10">M18+N18+O18</f>
        <v>-18</v>
      </c>
      <c r="S18">
        <v>76</v>
      </c>
    </row>
    <row r="19" spans="1:19" ht="18.75" x14ac:dyDescent="0.3">
      <c r="A19" s="12" t="s">
        <v>23</v>
      </c>
      <c r="B19" s="16">
        <v>4</v>
      </c>
      <c r="C19" s="16" t="s">
        <v>112</v>
      </c>
      <c r="D19" s="28">
        <v>0</v>
      </c>
      <c r="E19" s="16">
        <f t="shared" si="0"/>
        <v>-25</v>
      </c>
      <c r="F19" s="22">
        <f>Ag+SD</f>
        <v>6</v>
      </c>
      <c r="G19" s="16">
        <v>0</v>
      </c>
      <c r="H19" s="17">
        <f t="shared" si="8"/>
        <v>-19</v>
      </c>
      <c r="I19" s="18" t="s">
        <v>66</v>
      </c>
      <c r="J19" s="16">
        <v>4</v>
      </c>
      <c r="K19" s="16" t="s">
        <v>118</v>
      </c>
      <c r="L19" s="43">
        <v>0</v>
      </c>
      <c r="M19" s="16">
        <f t="shared" si="9"/>
        <v>-25</v>
      </c>
      <c r="N19" s="22">
        <f>In+Re</f>
        <v>0</v>
      </c>
      <c r="O19" s="16">
        <v>0</v>
      </c>
      <c r="P19" s="17">
        <f t="shared" si="10"/>
        <v>-25</v>
      </c>
      <c r="S19">
        <v>46</v>
      </c>
    </row>
    <row r="20" spans="1:19" ht="18.75" x14ac:dyDescent="0.3">
      <c r="A20" s="12" t="s">
        <v>24</v>
      </c>
      <c r="B20" s="16">
        <v>4</v>
      </c>
      <c r="C20" s="16" t="s">
        <v>113</v>
      </c>
      <c r="D20" s="28">
        <v>0</v>
      </c>
      <c r="E20" s="16">
        <f t="shared" si="0"/>
        <v>-25</v>
      </c>
      <c r="F20" s="22">
        <f>Pr+SD</f>
        <v>14</v>
      </c>
      <c r="G20" s="16">
        <v>0</v>
      </c>
      <c r="H20" s="17">
        <f t="shared" si="8"/>
        <v>-11</v>
      </c>
      <c r="I20" s="30" t="s">
        <v>67</v>
      </c>
      <c r="J20" s="16">
        <v>4</v>
      </c>
      <c r="K20" s="16" t="s">
        <v>114</v>
      </c>
      <c r="L20" s="43">
        <v>0</v>
      </c>
      <c r="M20" s="16">
        <f t="shared" si="9"/>
        <v>-25</v>
      </c>
      <c r="N20" s="22">
        <f>In+In</f>
        <v>0</v>
      </c>
      <c r="O20" s="16">
        <v>0</v>
      </c>
      <c r="P20" s="17">
        <f t="shared" si="10"/>
        <v>-25</v>
      </c>
      <c r="S20">
        <v>51</v>
      </c>
    </row>
    <row r="21" spans="1:19" ht="18.75" x14ac:dyDescent="0.3">
      <c r="A21" s="12" t="s">
        <v>25</v>
      </c>
      <c r="B21" s="16">
        <v>4</v>
      </c>
      <c r="C21" s="16" t="s">
        <v>114</v>
      </c>
      <c r="D21" s="28">
        <v>0</v>
      </c>
      <c r="E21" s="16">
        <f t="shared" si="0"/>
        <v>-25</v>
      </c>
      <c r="F21" s="22">
        <f>In+In</f>
        <v>0</v>
      </c>
      <c r="G21" s="16">
        <v>0</v>
      </c>
      <c r="H21" s="17">
        <f t="shared" si="8"/>
        <v>-25</v>
      </c>
      <c r="I21" s="18" t="s">
        <v>68</v>
      </c>
      <c r="J21" s="16">
        <v>4</v>
      </c>
      <c r="K21" s="16" t="s">
        <v>113</v>
      </c>
      <c r="L21" s="43">
        <v>0</v>
      </c>
      <c r="M21" s="16">
        <f t="shared" si="9"/>
        <v>-25</v>
      </c>
      <c r="N21" s="22">
        <f>Pr+SD</f>
        <v>14</v>
      </c>
      <c r="O21" s="16">
        <v>0</v>
      </c>
      <c r="P21" s="17">
        <f t="shared" si="10"/>
        <v>-11</v>
      </c>
      <c r="S21">
        <f>550-SUM(S14:S20)</f>
        <v>85</v>
      </c>
    </row>
    <row r="22" spans="1:19" ht="18.75" x14ac:dyDescent="0.3">
      <c r="A22" s="12" t="s">
        <v>26</v>
      </c>
      <c r="B22" s="16">
        <v>4</v>
      </c>
      <c r="C22" s="16" t="s">
        <v>115</v>
      </c>
      <c r="D22" s="28">
        <v>0</v>
      </c>
      <c r="E22" s="16">
        <f t="shared" si="0"/>
        <v>-25</v>
      </c>
      <c r="F22" s="22">
        <f>Ag+In</f>
        <v>-1</v>
      </c>
      <c r="G22" s="16">
        <v>0</v>
      </c>
      <c r="H22" s="17">
        <f t="shared" si="8"/>
        <v>-26</v>
      </c>
      <c r="I22" s="19" t="s">
        <v>69</v>
      </c>
      <c r="J22" s="19"/>
      <c r="K22" s="19"/>
      <c r="L22" s="42"/>
      <c r="M22" s="19"/>
      <c r="N22" s="23"/>
      <c r="O22" s="19"/>
      <c r="P22" s="20"/>
    </row>
    <row r="23" spans="1:19" ht="18.75" x14ac:dyDescent="0.3">
      <c r="A23" s="12" t="s">
        <v>27</v>
      </c>
      <c r="B23" s="16">
        <v>4</v>
      </c>
      <c r="C23" s="16" t="s">
        <v>116</v>
      </c>
      <c r="D23" s="28">
        <v>0</v>
      </c>
      <c r="E23" s="16">
        <f t="shared" si="0"/>
        <v>-25</v>
      </c>
      <c r="F23" s="22">
        <f>Pr+Ag</f>
        <v>6</v>
      </c>
      <c r="G23" s="16">
        <v>0</v>
      </c>
      <c r="H23" s="17">
        <f t="shared" si="8"/>
        <v>-19</v>
      </c>
      <c r="I23" s="18" t="s">
        <v>70</v>
      </c>
      <c r="J23" s="16">
        <v>4</v>
      </c>
      <c r="K23" s="16" t="s">
        <v>110</v>
      </c>
      <c r="L23" s="43">
        <v>0</v>
      </c>
      <c r="M23" s="16">
        <f t="shared" ref="M23:M28" si="11">IF(L23=0,-25,IF(L23&lt;11,L23*5,IF(L23&lt;21,50+((L23-10)*2),70+(L23-20))))</f>
        <v>-25</v>
      </c>
      <c r="N23" s="22">
        <f>Pr+In</f>
        <v>7</v>
      </c>
      <c r="O23" s="16">
        <v>0</v>
      </c>
      <c r="P23" s="17">
        <f t="shared" ref="P23:P28" si="12">M23+N23+O23</f>
        <v>-18</v>
      </c>
    </row>
    <row r="24" spans="1:19" ht="18.75" x14ac:dyDescent="0.3">
      <c r="A24" s="12" t="s">
        <v>27</v>
      </c>
      <c r="B24" s="16">
        <v>4</v>
      </c>
      <c r="C24" s="16" t="s">
        <v>116</v>
      </c>
      <c r="D24" s="28">
        <v>0</v>
      </c>
      <c r="E24" s="16">
        <f t="shared" si="0"/>
        <v>-25</v>
      </c>
      <c r="F24" s="22">
        <f>Pr+Ag</f>
        <v>6</v>
      </c>
      <c r="G24" s="16">
        <v>0</v>
      </c>
      <c r="H24" s="17">
        <f t="shared" si="8"/>
        <v>-19</v>
      </c>
      <c r="I24" s="18" t="s">
        <v>71</v>
      </c>
      <c r="J24" s="16">
        <v>4</v>
      </c>
      <c r="K24" s="16" t="s">
        <v>124</v>
      </c>
      <c r="L24" s="43">
        <v>0</v>
      </c>
      <c r="M24" s="16">
        <f t="shared" si="11"/>
        <v>-25</v>
      </c>
      <c r="N24" s="22">
        <f>Pr+In</f>
        <v>7</v>
      </c>
      <c r="O24" s="16">
        <v>0</v>
      </c>
      <c r="P24" s="17">
        <f t="shared" si="12"/>
        <v>-18</v>
      </c>
    </row>
    <row r="25" spans="1:19" ht="18.75" x14ac:dyDescent="0.3">
      <c r="A25" s="12" t="s">
        <v>27</v>
      </c>
      <c r="B25" s="16">
        <v>4</v>
      </c>
      <c r="C25" s="16" t="s">
        <v>116</v>
      </c>
      <c r="D25" s="28">
        <v>0</v>
      </c>
      <c r="E25" s="16">
        <f t="shared" si="0"/>
        <v>-25</v>
      </c>
      <c r="F25" s="22">
        <f>Pr+Ag</f>
        <v>6</v>
      </c>
      <c r="G25" s="16">
        <v>0</v>
      </c>
      <c r="H25" s="17">
        <f t="shared" si="8"/>
        <v>-19</v>
      </c>
      <c r="I25" s="18" t="s">
        <v>72</v>
      </c>
      <c r="J25" s="16">
        <v>4</v>
      </c>
      <c r="K25" s="16" t="s">
        <v>118</v>
      </c>
      <c r="L25" s="43">
        <v>0</v>
      </c>
      <c r="M25" s="16">
        <f t="shared" si="11"/>
        <v>-25</v>
      </c>
      <c r="N25" s="22">
        <f>In+Re</f>
        <v>0</v>
      </c>
      <c r="O25" s="16">
        <v>0</v>
      </c>
      <c r="P25" s="17">
        <f t="shared" si="12"/>
        <v>-25</v>
      </c>
    </row>
    <row r="26" spans="1:19" ht="18.75" x14ac:dyDescent="0.3">
      <c r="A26" s="12" t="s">
        <v>28</v>
      </c>
      <c r="B26" s="16">
        <v>4</v>
      </c>
      <c r="C26" s="16" t="s">
        <v>117</v>
      </c>
      <c r="D26" s="28">
        <v>0</v>
      </c>
      <c r="E26" s="16">
        <f t="shared" si="0"/>
        <v>-25</v>
      </c>
      <c r="F26" s="22">
        <f>In+Ag</f>
        <v>-1</v>
      </c>
      <c r="G26" s="16">
        <v>0</v>
      </c>
      <c r="H26" s="17">
        <f t="shared" si="8"/>
        <v>-26</v>
      </c>
      <c r="I26" s="18" t="s">
        <v>73</v>
      </c>
      <c r="J26" s="16">
        <v>4</v>
      </c>
      <c r="K26" s="16" t="s">
        <v>109</v>
      </c>
      <c r="L26" s="43">
        <v>0</v>
      </c>
      <c r="M26" s="16">
        <f t="shared" si="11"/>
        <v>-25</v>
      </c>
      <c r="N26" s="22">
        <f>In+Re</f>
        <v>0</v>
      </c>
      <c r="O26" s="16">
        <v>0</v>
      </c>
      <c r="P26" s="17">
        <f t="shared" si="12"/>
        <v>-25</v>
      </c>
    </row>
    <row r="27" spans="1:19" ht="18.75" x14ac:dyDescent="0.3">
      <c r="A27" s="12" t="s">
        <v>29</v>
      </c>
      <c r="B27" s="16">
        <v>4</v>
      </c>
      <c r="C27" s="16" t="s">
        <v>110</v>
      </c>
      <c r="D27" s="28">
        <v>2</v>
      </c>
      <c r="E27" s="16">
        <f t="shared" si="0"/>
        <v>10</v>
      </c>
      <c r="F27" s="22">
        <f>Pr+In</f>
        <v>7</v>
      </c>
      <c r="G27" s="16">
        <v>0</v>
      </c>
      <c r="H27" s="17">
        <f t="shared" si="8"/>
        <v>17</v>
      </c>
      <c r="I27" s="18" t="s">
        <v>74</v>
      </c>
      <c r="J27" s="16">
        <v>4</v>
      </c>
      <c r="K27" s="16" t="s">
        <v>112</v>
      </c>
      <c r="L27" s="43">
        <v>0</v>
      </c>
      <c r="M27" s="16">
        <f t="shared" si="11"/>
        <v>-25</v>
      </c>
      <c r="N27" s="22">
        <f>Ag+SD</f>
        <v>6</v>
      </c>
      <c r="O27" s="16">
        <v>0</v>
      </c>
      <c r="P27" s="17">
        <f t="shared" si="12"/>
        <v>-19</v>
      </c>
    </row>
    <row r="28" spans="1:19" ht="18.75" x14ac:dyDescent="0.3">
      <c r="A28" s="12" t="s">
        <v>30</v>
      </c>
      <c r="B28" s="16">
        <v>4</v>
      </c>
      <c r="C28" s="16" t="s">
        <v>110</v>
      </c>
      <c r="D28" s="28">
        <v>0</v>
      </c>
      <c r="E28" s="16">
        <f t="shared" si="0"/>
        <v>-25</v>
      </c>
      <c r="F28" s="22">
        <f>Pr+In</f>
        <v>7</v>
      </c>
      <c r="G28" s="16">
        <v>0</v>
      </c>
      <c r="H28" s="17">
        <f t="shared" si="8"/>
        <v>-18</v>
      </c>
      <c r="I28" s="18" t="s">
        <v>75</v>
      </c>
      <c r="J28" s="16">
        <v>4</v>
      </c>
      <c r="K28" s="16" t="s">
        <v>127</v>
      </c>
      <c r="L28" s="43">
        <v>0</v>
      </c>
      <c r="M28" s="16">
        <f t="shared" si="11"/>
        <v>-25</v>
      </c>
      <c r="N28" s="22">
        <f>SD+In</f>
        <v>7</v>
      </c>
      <c r="O28" s="16">
        <v>0</v>
      </c>
      <c r="P28" s="17">
        <f t="shared" si="12"/>
        <v>-18</v>
      </c>
    </row>
    <row r="29" spans="1:19" ht="18.75" x14ac:dyDescent="0.3">
      <c r="A29" s="12" t="s">
        <v>31</v>
      </c>
      <c r="B29" s="16">
        <v>4</v>
      </c>
      <c r="C29" s="16" t="s">
        <v>118</v>
      </c>
      <c r="D29" s="28">
        <v>0</v>
      </c>
      <c r="E29" s="16">
        <f t="shared" si="0"/>
        <v>-25</v>
      </c>
      <c r="F29" s="22">
        <f>In+Re</f>
        <v>0</v>
      </c>
      <c r="G29" s="16">
        <v>0</v>
      </c>
      <c r="H29" s="17">
        <f t="shared" si="8"/>
        <v>-25</v>
      </c>
      <c r="I29" s="19" t="s">
        <v>76</v>
      </c>
      <c r="J29" s="19"/>
      <c r="K29" s="19"/>
      <c r="L29" s="42"/>
      <c r="M29" s="19"/>
      <c r="N29" s="23"/>
      <c r="O29" s="19"/>
      <c r="P29" s="20"/>
    </row>
    <row r="30" spans="1:19" ht="18.75" x14ac:dyDescent="0.3">
      <c r="A30" s="10" t="s">
        <v>32</v>
      </c>
      <c r="B30" s="19"/>
      <c r="C30" s="19"/>
      <c r="D30" s="27"/>
      <c r="E30" s="19"/>
      <c r="F30" s="23"/>
      <c r="G30" s="19"/>
      <c r="H30" s="20"/>
      <c r="I30" s="18" t="s">
        <v>77</v>
      </c>
      <c r="J30" s="16">
        <v>2</v>
      </c>
      <c r="K30" s="16" t="s">
        <v>121</v>
      </c>
      <c r="L30" s="43">
        <v>0</v>
      </c>
      <c r="M30" s="16">
        <f t="shared" ref="M30:M33" si="13">IF(L30=0,-25,IF(L30&lt;11,L30*5,IF(L30&lt;21,50+((L30-10)*2),70+(L30-20))))</f>
        <v>-25</v>
      </c>
      <c r="N30" s="22">
        <f>St+Ag</f>
        <v>12</v>
      </c>
      <c r="O30" s="16">
        <v>0</v>
      </c>
      <c r="P30" s="17">
        <f t="shared" ref="P30:P33" si="14">M30+N30+O30</f>
        <v>-13</v>
      </c>
    </row>
    <row r="31" spans="1:19" ht="18.75" x14ac:dyDescent="0.3">
      <c r="A31" s="12" t="s">
        <v>33</v>
      </c>
      <c r="B31" s="16">
        <v>2</v>
      </c>
      <c r="C31" s="16" t="s">
        <v>112</v>
      </c>
      <c r="D31" s="28">
        <f>8</f>
        <v>8</v>
      </c>
      <c r="E31" s="16">
        <f t="shared" si="0"/>
        <v>40</v>
      </c>
      <c r="F31" s="22">
        <f>Ag+SD</f>
        <v>6</v>
      </c>
      <c r="G31" s="16">
        <v>0</v>
      </c>
      <c r="H31" s="17">
        <f t="shared" ref="H31:H36" si="15">E31+F31+G31</f>
        <v>46</v>
      </c>
      <c r="I31" s="18" t="s">
        <v>78</v>
      </c>
      <c r="J31" s="16">
        <v>2</v>
      </c>
      <c r="K31" s="16" t="s">
        <v>128</v>
      </c>
      <c r="L31" s="43">
        <f>1+2+6</f>
        <v>9</v>
      </c>
      <c r="M31" s="16">
        <f t="shared" si="13"/>
        <v>45</v>
      </c>
      <c r="N31" s="22">
        <f>Co+SD</f>
        <v>15</v>
      </c>
      <c r="O31" s="16">
        <f>30+10</f>
        <v>40</v>
      </c>
      <c r="P31" s="17">
        <f t="shared" si="14"/>
        <v>100</v>
      </c>
    </row>
    <row r="32" spans="1:19" ht="18.75" x14ac:dyDescent="0.3">
      <c r="A32" s="12" t="s">
        <v>34</v>
      </c>
      <c r="B32" s="16">
        <v>2</v>
      </c>
      <c r="C32" s="16" t="s">
        <v>119</v>
      </c>
      <c r="D32" s="28">
        <v>0</v>
      </c>
      <c r="E32" s="16">
        <f t="shared" si="0"/>
        <v>-25</v>
      </c>
      <c r="F32" s="22">
        <f>Ag+St</f>
        <v>12</v>
      </c>
      <c r="G32" s="16">
        <v>0</v>
      </c>
      <c r="H32" s="17">
        <f t="shared" si="15"/>
        <v>-13</v>
      </c>
      <c r="I32" s="18" t="s">
        <v>79</v>
      </c>
      <c r="J32" s="16">
        <v>2</v>
      </c>
      <c r="K32" s="16" t="s">
        <v>121</v>
      </c>
      <c r="L32" s="43">
        <v>1</v>
      </c>
      <c r="M32" s="16">
        <f t="shared" si="13"/>
        <v>5</v>
      </c>
      <c r="N32" s="22">
        <f>St+Ag</f>
        <v>12</v>
      </c>
      <c r="O32" s="16">
        <v>0</v>
      </c>
      <c r="P32" s="17">
        <f t="shared" si="14"/>
        <v>17</v>
      </c>
    </row>
    <row r="33" spans="1:16" ht="18.75" x14ac:dyDescent="0.3">
      <c r="A33" s="12" t="s">
        <v>35</v>
      </c>
      <c r="B33" s="16">
        <v>2</v>
      </c>
      <c r="C33" s="16" t="s">
        <v>112</v>
      </c>
      <c r="D33" s="28">
        <v>0</v>
      </c>
      <c r="E33" s="16">
        <f t="shared" si="0"/>
        <v>-25</v>
      </c>
      <c r="F33" s="22">
        <f>Ag+SD</f>
        <v>6</v>
      </c>
      <c r="G33" s="16">
        <v>0</v>
      </c>
      <c r="H33" s="17">
        <f t="shared" si="15"/>
        <v>-19</v>
      </c>
      <c r="I33" s="18" t="s">
        <v>80</v>
      </c>
      <c r="J33" s="16">
        <v>2</v>
      </c>
      <c r="K33" s="16" t="s">
        <v>121</v>
      </c>
      <c r="L33" s="43">
        <v>0</v>
      </c>
      <c r="M33" s="16">
        <f t="shared" si="13"/>
        <v>-25</v>
      </c>
      <c r="N33" s="22">
        <f>St+Ag</f>
        <v>12</v>
      </c>
      <c r="O33" s="16">
        <v>0</v>
      </c>
      <c r="P33" s="17">
        <f t="shared" si="14"/>
        <v>-13</v>
      </c>
    </row>
    <row r="34" spans="1:16" ht="18.75" x14ac:dyDescent="0.3">
      <c r="A34" s="49" t="s">
        <v>161</v>
      </c>
      <c r="B34" s="16">
        <v>2</v>
      </c>
      <c r="C34" s="16" t="s">
        <v>120</v>
      </c>
      <c r="D34" s="28">
        <f>1+3</f>
        <v>4</v>
      </c>
      <c r="E34" s="16">
        <f t="shared" si="0"/>
        <v>20</v>
      </c>
      <c r="F34" s="22">
        <f>Ag+Co</f>
        <v>7</v>
      </c>
      <c r="G34" s="16">
        <v>0</v>
      </c>
      <c r="H34" s="17">
        <f t="shared" si="15"/>
        <v>27</v>
      </c>
      <c r="I34" s="19" t="s">
        <v>81</v>
      </c>
      <c r="J34" s="19"/>
      <c r="K34" s="19"/>
      <c r="L34" s="42"/>
      <c r="M34" s="19"/>
      <c r="N34" s="23"/>
      <c r="O34" s="19"/>
      <c r="P34" s="20"/>
    </row>
    <row r="35" spans="1:16" ht="18.75" x14ac:dyDescent="0.3">
      <c r="A35" s="12" t="s">
        <v>36</v>
      </c>
      <c r="B35" s="16">
        <v>2</v>
      </c>
      <c r="C35" s="16" t="s">
        <v>120</v>
      </c>
      <c r="D35" s="28">
        <v>0</v>
      </c>
      <c r="E35" s="16">
        <f t="shared" si="0"/>
        <v>-25</v>
      </c>
      <c r="F35" s="22">
        <f>Ag+Co</f>
        <v>7</v>
      </c>
      <c r="G35" s="16">
        <v>0</v>
      </c>
      <c r="H35" s="17">
        <f t="shared" si="15"/>
        <v>-18</v>
      </c>
      <c r="I35" s="18" t="s">
        <v>82</v>
      </c>
      <c r="J35" s="16">
        <v>4</v>
      </c>
      <c r="K35" s="16" t="s">
        <v>109</v>
      </c>
      <c r="L35" s="43">
        <v>0</v>
      </c>
      <c r="M35" s="16">
        <f t="shared" ref="M35:M41" si="16">IF(L35=0,-25,IF(L35&lt;11,L35*5,IF(L35&lt;21,50+((L35-10)*2),70+(L35-20))))</f>
        <v>-25</v>
      </c>
      <c r="N35" s="22">
        <f t="shared" ref="N35:N41" si="17">Re+In</f>
        <v>0</v>
      </c>
      <c r="O35" s="16">
        <v>0</v>
      </c>
      <c r="P35" s="17">
        <f t="shared" ref="P35:P41" si="18">M35+N35+O35</f>
        <v>-25</v>
      </c>
    </row>
    <row r="36" spans="1:16" ht="18.75" x14ac:dyDescent="0.3">
      <c r="A36" s="12" t="s">
        <v>36</v>
      </c>
      <c r="B36" s="16">
        <v>2</v>
      </c>
      <c r="C36" s="16" t="s">
        <v>120</v>
      </c>
      <c r="D36" s="28">
        <v>0</v>
      </c>
      <c r="E36" s="16">
        <f t="shared" si="0"/>
        <v>-25</v>
      </c>
      <c r="F36" s="22">
        <f>Ag+Co</f>
        <v>7</v>
      </c>
      <c r="G36" s="16">
        <v>0</v>
      </c>
      <c r="H36" s="17">
        <f t="shared" si="15"/>
        <v>-18</v>
      </c>
      <c r="I36" s="18" t="s">
        <v>83</v>
      </c>
      <c r="J36" s="16">
        <v>4</v>
      </c>
      <c r="K36" s="16" t="s">
        <v>109</v>
      </c>
      <c r="L36" s="43">
        <v>0</v>
      </c>
      <c r="M36" s="16">
        <f t="shared" si="16"/>
        <v>-25</v>
      </c>
      <c r="N36" s="22">
        <f t="shared" si="17"/>
        <v>0</v>
      </c>
      <c r="O36" s="16">
        <v>0</v>
      </c>
      <c r="P36" s="17">
        <f t="shared" si="18"/>
        <v>-25</v>
      </c>
    </row>
    <row r="37" spans="1:16" ht="18.75" x14ac:dyDescent="0.3">
      <c r="A37" s="10" t="s">
        <v>37</v>
      </c>
      <c r="B37" s="19"/>
      <c r="C37" s="19"/>
      <c r="D37" s="27"/>
      <c r="E37" s="19"/>
      <c r="F37" s="23"/>
      <c r="G37" s="19"/>
      <c r="H37" s="20"/>
      <c r="I37" s="18" t="s">
        <v>84</v>
      </c>
      <c r="J37" s="16">
        <v>4</v>
      </c>
      <c r="K37" s="16" t="s">
        <v>109</v>
      </c>
      <c r="L37" s="43">
        <v>0</v>
      </c>
      <c r="M37" s="16">
        <f t="shared" si="16"/>
        <v>-25</v>
      </c>
      <c r="N37" s="22">
        <f t="shared" si="17"/>
        <v>0</v>
      </c>
      <c r="O37" s="16">
        <v>0</v>
      </c>
      <c r="P37" s="17">
        <f t="shared" si="18"/>
        <v>-25</v>
      </c>
    </row>
    <row r="38" spans="1:16" ht="18.75" x14ac:dyDescent="0.3">
      <c r="A38" s="12" t="s">
        <v>38</v>
      </c>
      <c r="B38" s="16">
        <v>2</v>
      </c>
      <c r="C38" s="16" t="s">
        <v>121</v>
      </c>
      <c r="D38" s="28">
        <f>2+3+4</f>
        <v>9</v>
      </c>
      <c r="E38" s="16">
        <f t="shared" si="0"/>
        <v>45</v>
      </c>
      <c r="F38" s="22">
        <f>St+Ag</f>
        <v>12</v>
      </c>
      <c r="G38" s="16">
        <v>0</v>
      </c>
      <c r="H38" s="17">
        <f t="shared" ref="H38:H51" si="19">E38+F38+G38</f>
        <v>57</v>
      </c>
      <c r="I38" s="18" t="s">
        <v>85</v>
      </c>
      <c r="J38" s="16">
        <v>4</v>
      </c>
      <c r="K38" s="16" t="s">
        <v>109</v>
      </c>
      <c r="L38" s="43">
        <v>0</v>
      </c>
      <c r="M38" s="16">
        <f t="shared" si="16"/>
        <v>-25</v>
      </c>
      <c r="N38" s="22">
        <f t="shared" si="17"/>
        <v>0</v>
      </c>
      <c r="O38" s="16">
        <v>0</v>
      </c>
      <c r="P38" s="17">
        <f t="shared" si="18"/>
        <v>-25</v>
      </c>
    </row>
    <row r="39" spans="1:16" ht="18.75" x14ac:dyDescent="0.3">
      <c r="A39" s="12" t="s">
        <v>148</v>
      </c>
      <c r="B39" s="16">
        <v>2</v>
      </c>
      <c r="C39" s="16" t="s">
        <v>20</v>
      </c>
      <c r="D39" s="28">
        <v>0</v>
      </c>
      <c r="E39" s="16">
        <f t="shared" si="0"/>
        <v>-25</v>
      </c>
      <c r="F39" s="22">
        <v>0</v>
      </c>
      <c r="G39" s="16">
        <v>0</v>
      </c>
      <c r="H39" s="17">
        <f t="shared" si="19"/>
        <v>-25</v>
      </c>
      <c r="I39" s="18" t="s">
        <v>86</v>
      </c>
      <c r="J39" s="16">
        <v>4</v>
      </c>
      <c r="K39" s="16" t="s">
        <v>109</v>
      </c>
      <c r="L39" s="43">
        <v>0</v>
      </c>
      <c r="M39" s="16">
        <f t="shared" si="16"/>
        <v>-25</v>
      </c>
      <c r="N39" s="22">
        <f t="shared" si="17"/>
        <v>0</v>
      </c>
      <c r="O39" s="16">
        <v>0</v>
      </c>
      <c r="P39" s="17">
        <f t="shared" si="18"/>
        <v>-25</v>
      </c>
    </row>
    <row r="40" spans="1:16" ht="18.75" x14ac:dyDescent="0.3">
      <c r="A40" s="12" t="s">
        <v>148</v>
      </c>
      <c r="B40" s="16">
        <v>2</v>
      </c>
      <c r="C40" s="16" t="s">
        <v>20</v>
      </c>
      <c r="D40" s="28">
        <v>0</v>
      </c>
      <c r="E40" s="16">
        <f t="shared" si="0"/>
        <v>-25</v>
      </c>
      <c r="F40" s="22">
        <v>0</v>
      </c>
      <c r="G40" s="16">
        <v>0</v>
      </c>
      <c r="H40" s="17">
        <f t="shared" si="19"/>
        <v>-25</v>
      </c>
      <c r="I40" s="18" t="s">
        <v>87</v>
      </c>
      <c r="J40" s="16">
        <v>4</v>
      </c>
      <c r="K40" s="16" t="s">
        <v>109</v>
      </c>
      <c r="L40" s="43">
        <v>0</v>
      </c>
      <c r="M40" s="16">
        <f t="shared" si="16"/>
        <v>-25</v>
      </c>
      <c r="N40" s="22">
        <f t="shared" si="17"/>
        <v>0</v>
      </c>
      <c r="O40" s="16">
        <v>0</v>
      </c>
      <c r="P40" s="17">
        <f t="shared" si="18"/>
        <v>-25</v>
      </c>
    </row>
    <row r="41" spans="1:16" ht="18.75" x14ac:dyDescent="0.3">
      <c r="A41" s="12" t="s">
        <v>148</v>
      </c>
      <c r="B41" s="16">
        <v>2</v>
      </c>
      <c r="C41" s="16" t="s">
        <v>20</v>
      </c>
      <c r="D41" s="28">
        <v>0</v>
      </c>
      <c r="E41" s="16">
        <f t="shared" si="0"/>
        <v>-25</v>
      </c>
      <c r="F41" s="22">
        <v>0</v>
      </c>
      <c r="G41" s="16">
        <v>0</v>
      </c>
      <c r="H41" s="17">
        <f t="shared" si="19"/>
        <v>-25</v>
      </c>
      <c r="I41" s="18" t="s">
        <v>88</v>
      </c>
      <c r="J41" s="16">
        <v>4</v>
      </c>
      <c r="K41" s="16" t="s">
        <v>109</v>
      </c>
      <c r="L41" s="43">
        <v>0</v>
      </c>
      <c r="M41" s="16">
        <f t="shared" si="16"/>
        <v>-25</v>
      </c>
      <c r="N41" s="22">
        <f t="shared" si="17"/>
        <v>0</v>
      </c>
      <c r="O41" s="16">
        <v>0</v>
      </c>
      <c r="P41" s="17">
        <f t="shared" si="18"/>
        <v>-25</v>
      </c>
    </row>
    <row r="42" spans="1:16" ht="18.75" x14ac:dyDescent="0.3">
      <c r="A42" s="12" t="s">
        <v>39</v>
      </c>
      <c r="B42" s="16">
        <v>2</v>
      </c>
      <c r="C42" s="16" t="s">
        <v>122</v>
      </c>
      <c r="D42" s="28">
        <v>0</v>
      </c>
      <c r="E42" s="16">
        <f t="shared" si="0"/>
        <v>-25</v>
      </c>
      <c r="F42" s="22">
        <f>Qu+In</f>
        <v>4</v>
      </c>
      <c r="G42" s="16">
        <v>0</v>
      </c>
      <c r="H42" s="17">
        <f t="shared" si="19"/>
        <v>-21</v>
      </c>
      <c r="I42" s="19" t="s">
        <v>89</v>
      </c>
      <c r="J42" s="19"/>
      <c r="K42" s="19"/>
      <c r="L42" s="42"/>
      <c r="M42" s="19"/>
      <c r="N42" s="23"/>
      <c r="O42" s="19"/>
      <c r="P42" s="20"/>
    </row>
    <row r="43" spans="1:16" ht="18.75" x14ac:dyDescent="0.3">
      <c r="A43" s="12" t="s">
        <v>39</v>
      </c>
      <c r="B43" s="16">
        <v>2</v>
      </c>
      <c r="C43" s="16" t="s">
        <v>121</v>
      </c>
      <c r="D43" s="28">
        <v>0</v>
      </c>
      <c r="E43" s="16">
        <f t="shared" si="0"/>
        <v>-25</v>
      </c>
      <c r="F43" s="22">
        <f t="shared" ref="F43:F51" si="20">St+Ag</f>
        <v>12</v>
      </c>
      <c r="G43" s="16">
        <v>0</v>
      </c>
      <c r="H43" s="17">
        <f t="shared" si="19"/>
        <v>-13</v>
      </c>
      <c r="I43" s="18" t="s">
        <v>90</v>
      </c>
      <c r="J43" s="16">
        <v>2</v>
      </c>
      <c r="K43" s="16" t="s">
        <v>129</v>
      </c>
      <c r="L43" s="43">
        <f>9</f>
        <v>9</v>
      </c>
      <c r="M43" s="16">
        <f t="shared" ref="M43:M52" si="21">IF(L43=0,-25,IF(L43&lt;11,L43*5,IF(L43&lt;21,50+((L43-10)*2),70+(L43-20))))</f>
        <v>45</v>
      </c>
      <c r="N43" s="22">
        <f>SD+Ag</f>
        <v>6</v>
      </c>
      <c r="O43" s="16">
        <v>0</v>
      </c>
      <c r="P43" s="17">
        <f t="shared" ref="P43:P52" si="22">M43+N43+O43</f>
        <v>51</v>
      </c>
    </row>
    <row r="44" spans="1:16" ht="18.75" x14ac:dyDescent="0.3">
      <c r="A44" s="12" t="s">
        <v>39</v>
      </c>
      <c r="B44" s="16">
        <v>2</v>
      </c>
      <c r="C44" s="16" t="s">
        <v>121</v>
      </c>
      <c r="D44" s="28">
        <v>0</v>
      </c>
      <c r="E44" s="16">
        <f t="shared" si="0"/>
        <v>-25</v>
      </c>
      <c r="F44" s="22">
        <f t="shared" si="20"/>
        <v>12</v>
      </c>
      <c r="G44" s="16">
        <v>0</v>
      </c>
      <c r="H44" s="17">
        <f t="shared" si="19"/>
        <v>-13</v>
      </c>
      <c r="I44" s="18" t="s">
        <v>91</v>
      </c>
      <c r="J44" s="16">
        <v>2</v>
      </c>
      <c r="K44" s="16" t="s">
        <v>115</v>
      </c>
      <c r="L44" s="43">
        <v>0</v>
      </c>
      <c r="M44" s="16">
        <f t="shared" si="21"/>
        <v>-25</v>
      </c>
      <c r="N44" s="22">
        <f>Ag+In</f>
        <v>-1</v>
      </c>
      <c r="O44" s="16">
        <v>0</v>
      </c>
      <c r="P44" s="17">
        <f t="shared" si="22"/>
        <v>-26</v>
      </c>
    </row>
    <row r="45" spans="1:16" ht="18.75" x14ac:dyDescent="0.3">
      <c r="A45" s="12" t="s">
        <v>40</v>
      </c>
      <c r="B45" s="16">
        <v>2</v>
      </c>
      <c r="C45" s="16" t="s">
        <v>121</v>
      </c>
      <c r="D45" s="28">
        <v>0</v>
      </c>
      <c r="E45" s="16">
        <f t="shared" si="0"/>
        <v>-25</v>
      </c>
      <c r="F45" s="22">
        <f t="shared" si="20"/>
        <v>12</v>
      </c>
      <c r="G45" s="16">
        <v>0</v>
      </c>
      <c r="H45" s="17">
        <f t="shared" si="19"/>
        <v>-13</v>
      </c>
      <c r="I45" s="18" t="s">
        <v>92</v>
      </c>
      <c r="J45" s="16">
        <v>2</v>
      </c>
      <c r="K45" s="16" t="s">
        <v>113</v>
      </c>
      <c r="L45" s="43">
        <v>0</v>
      </c>
      <c r="M45" s="16">
        <f t="shared" si="21"/>
        <v>-25</v>
      </c>
      <c r="N45" s="22">
        <f>Pr+SD</f>
        <v>14</v>
      </c>
      <c r="O45" s="16">
        <v>0</v>
      </c>
      <c r="P45" s="17">
        <f t="shared" si="22"/>
        <v>-11</v>
      </c>
    </row>
    <row r="46" spans="1:16" ht="18.75" x14ac:dyDescent="0.3">
      <c r="A46" s="12" t="s">
        <v>41</v>
      </c>
      <c r="B46" s="16">
        <v>2</v>
      </c>
      <c r="C46" s="16" t="s">
        <v>121</v>
      </c>
      <c r="D46" s="28">
        <v>0</v>
      </c>
      <c r="E46" s="16">
        <f t="shared" si="0"/>
        <v>-25</v>
      </c>
      <c r="F46" s="22">
        <f t="shared" si="20"/>
        <v>12</v>
      </c>
      <c r="G46" s="16">
        <v>0</v>
      </c>
      <c r="H46" s="17">
        <f t="shared" si="19"/>
        <v>-13</v>
      </c>
      <c r="I46" s="18" t="s">
        <v>93</v>
      </c>
      <c r="J46" s="16">
        <v>2</v>
      </c>
      <c r="K46" s="16" t="s">
        <v>127</v>
      </c>
      <c r="L46" s="43">
        <v>0</v>
      </c>
      <c r="M46" s="16">
        <f t="shared" si="21"/>
        <v>-25</v>
      </c>
      <c r="N46" s="22">
        <f>SD+In</f>
        <v>7</v>
      </c>
      <c r="O46" s="16">
        <v>0</v>
      </c>
      <c r="P46" s="17">
        <f t="shared" si="22"/>
        <v>-18</v>
      </c>
    </row>
    <row r="47" spans="1:16" ht="18.75" x14ac:dyDescent="0.3">
      <c r="A47" s="12" t="s">
        <v>42</v>
      </c>
      <c r="B47" s="16">
        <v>2</v>
      </c>
      <c r="C47" s="16" t="s">
        <v>121</v>
      </c>
      <c r="D47" s="28">
        <v>0</v>
      </c>
      <c r="E47" s="16">
        <f t="shared" si="0"/>
        <v>-25</v>
      </c>
      <c r="F47" s="22">
        <f t="shared" si="20"/>
        <v>12</v>
      </c>
      <c r="G47" s="16">
        <v>0</v>
      </c>
      <c r="H47" s="17">
        <f t="shared" si="19"/>
        <v>-13</v>
      </c>
      <c r="I47" s="18" t="s">
        <v>94</v>
      </c>
      <c r="J47" s="16">
        <v>2</v>
      </c>
      <c r="K47" s="16" t="s">
        <v>130</v>
      </c>
      <c r="L47" s="43">
        <v>0</v>
      </c>
      <c r="M47" s="16">
        <f t="shared" si="21"/>
        <v>-25</v>
      </c>
      <c r="N47" s="22">
        <f>Ag+Qu</f>
        <v>3</v>
      </c>
      <c r="O47" s="16">
        <v>0</v>
      </c>
      <c r="P47" s="17">
        <f t="shared" si="22"/>
        <v>-22</v>
      </c>
    </row>
    <row r="48" spans="1:16" ht="18.75" x14ac:dyDescent="0.3">
      <c r="A48" s="12" t="s">
        <v>42</v>
      </c>
      <c r="B48" s="16">
        <v>2</v>
      </c>
      <c r="C48" s="16" t="s">
        <v>121</v>
      </c>
      <c r="D48" s="28">
        <v>0</v>
      </c>
      <c r="E48" s="16">
        <f t="shared" si="0"/>
        <v>-25</v>
      </c>
      <c r="F48" s="22">
        <f t="shared" si="20"/>
        <v>12</v>
      </c>
      <c r="G48" s="16">
        <v>0</v>
      </c>
      <c r="H48" s="17">
        <f t="shared" si="19"/>
        <v>-13</v>
      </c>
      <c r="I48" s="18" t="s">
        <v>95</v>
      </c>
      <c r="J48" s="16">
        <v>2</v>
      </c>
      <c r="K48" s="16" t="s">
        <v>131</v>
      </c>
      <c r="L48" s="43">
        <v>0</v>
      </c>
      <c r="M48" s="16">
        <f t="shared" si="21"/>
        <v>-25</v>
      </c>
      <c r="N48" s="22">
        <f>Re+SD</f>
        <v>7</v>
      </c>
      <c r="O48" s="16">
        <v>0</v>
      </c>
      <c r="P48" s="17">
        <f t="shared" si="22"/>
        <v>-18</v>
      </c>
    </row>
    <row r="49" spans="1:16" ht="18.75" x14ac:dyDescent="0.3">
      <c r="A49" s="12" t="s">
        <v>42</v>
      </c>
      <c r="B49" s="16">
        <v>2</v>
      </c>
      <c r="C49" s="16" t="s">
        <v>121</v>
      </c>
      <c r="D49" s="28">
        <v>0</v>
      </c>
      <c r="E49" s="16">
        <f t="shared" si="0"/>
        <v>-25</v>
      </c>
      <c r="F49" s="22">
        <f t="shared" si="20"/>
        <v>12</v>
      </c>
      <c r="G49" s="16">
        <v>0</v>
      </c>
      <c r="H49" s="17">
        <f t="shared" si="19"/>
        <v>-13</v>
      </c>
      <c r="I49" s="18" t="s">
        <v>96</v>
      </c>
      <c r="J49" s="16">
        <v>2</v>
      </c>
      <c r="K49" s="16" t="s">
        <v>129</v>
      </c>
      <c r="L49" s="43">
        <v>0</v>
      </c>
      <c r="M49" s="16">
        <f t="shared" si="21"/>
        <v>-25</v>
      </c>
      <c r="N49" s="22">
        <f>SD+Ag</f>
        <v>6</v>
      </c>
      <c r="O49" s="16">
        <v>0</v>
      </c>
      <c r="P49" s="17">
        <f t="shared" si="22"/>
        <v>-19</v>
      </c>
    </row>
    <row r="50" spans="1:16" ht="18.75" x14ac:dyDescent="0.3">
      <c r="A50" s="12" t="s">
        <v>42</v>
      </c>
      <c r="B50" s="16">
        <v>2</v>
      </c>
      <c r="C50" s="16" t="s">
        <v>121</v>
      </c>
      <c r="D50" s="28">
        <v>0</v>
      </c>
      <c r="E50" s="16">
        <f t="shared" si="0"/>
        <v>-25</v>
      </c>
      <c r="F50" s="22">
        <f t="shared" si="20"/>
        <v>12</v>
      </c>
      <c r="G50" s="16">
        <v>0</v>
      </c>
      <c r="H50" s="17">
        <f t="shared" si="19"/>
        <v>-13</v>
      </c>
      <c r="I50" s="18" t="s">
        <v>97</v>
      </c>
      <c r="J50" s="16">
        <v>2</v>
      </c>
      <c r="K50" s="16" t="s">
        <v>129</v>
      </c>
      <c r="L50" s="43">
        <f>4+5</f>
        <v>9</v>
      </c>
      <c r="M50" s="16">
        <f t="shared" si="21"/>
        <v>45</v>
      </c>
      <c r="N50" s="22">
        <f>SD+Ag</f>
        <v>6</v>
      </c>
      <c r="O50" s="16">
        <v>10</v>
      </c>
      <c r="P50" s="17">
        <f t="shared" si="22"/>
        <v>61</v>
      </c>
    </row>
    <row r="51" spans="1:16" ht="18.75" x14ac:dyDescent="0.3">
      <c r="A51" s="12" t="s">
        <v>42</v>
      </c>
      <c r="B51" s="16">
        <v>2</v>
      </c>
      <c r="C51" s="16" t="s">
        <v>121</v>
      </c>
      <c r="D51" s="28">
        <v>0</v>
      </c>
      <c r="E51" s="16">
        <f t="shared" si="0"/>
        <v>-25</v>
      </c>
      <c r="F51" s="22">
        <f t="shared" si="20"/>
        <v>12</v>
      </c>
      <c r="G51" s="16">
        <v>0</v>
      </c>
      <c r="H51" s="17">
        <f t="shared" si="19"/>
        <v>-13</v>
      </c>
      <c r="I51" s="18" t="s">
        <v>98</v>
      </c>
      <c r="J51" s="16">
        <v>2</v>
      </c>
      <c r="K51" s="16" t="s">
        <v>110</v>
      </c>
      <c r="L51" s="43">
        <f>3+3+3</f>
        <v>9</v>
      </c>
      <c r="M51" s="16">
        <f t="shared" si="21"/>
        <v>45</v>
      </c>
      <c r="N51" s="22">
        <f>Pr+In</f>
        <v>7</v>
      </c>
      <c r="O51" s="16">
        <v>0</v>
      </c>
      <c r="P51" s="17">
        <f t="shared" si="22"/>
        <v>52</v>
      </c>
    </row>
    <row r="52" spans="1:16" ht="18.75" x14ac:dyDescent="0.3">
      <c r="A52" s="10" t="s">
        <v>44</v>
      </c>
      <c r="B52" s="19"/>
      <c r="C52" s="19"/>
      <c r="D52" s="27"/>
      <c r="E52" s="19"/>
      <c r="F52" s="23"/>
      <c r="G52" s="19"/>
      <c r="H52" s="20"/>
      <c r="I52" s="18" t="s">
        <v>99</v>
      </c>
      <c r="J52" s="16">
        <v>2</v>
      </c>
      <c r="K52" s="16" t="s">
        <v>113</v>
      </c>
      <c r="L52" s="43">
        <v>0</v>
      </c>
      <c r="M52" s="16">
        <f t="shared" si="21"/>
        <v>-25</v>
      </c>
      <c r="N52" s="22">
        <f>Pr+SD</f>
        <v>14</v>
      </c>
      <c r="O52" s="16">
        <v>0</v>
      </c>
      <c r="P52" s="17">
        <f t="shared" si="22"/>
        <v>-11</v>
      </c>
    </row>
    <row r="53" spans="1:16" ht="18.75" x14ac:dyDescent="0.3">
      <c r="A53" s="12" t="s">
        <v>43</v>
      </c>
      <c r="B53" s="16">
        <v>2</v>
      </c>
      <c r="C53" s="16" t="s">
        <v>109</v>
      </c>
      <c r="D53" s="28">
        <v>0</v>
      </c>
      <c r="E53" s="16">
        <f t="shared" si="0"/>
        <v>-25</v>
      </c>
      <c r="F53" s="22">
        <f>Re+In</f>
        <v>0</v>
      </c>
      <c r="G53" s="16">
        <v>0</v>
      </c>
      <c r="H53" s="17">
        <f t="shared" ref="H53:H69" si="23">E53+F53+G53</f>
        <v>-25</v>
      </c>
      <c r="I53" s="19" t="s">
        <v>100</v>
      </c>
      <c r="J53" s="19"/>
      <c r="K53" s="19"/>
      <c r="L53" s="42"/>
      <c r="M53" s="19"/>
      <c r="N53" s="23"/>
      <c r="O53" s="19"/>
      <c r="P53" s="20"/>
    </row>
    <row r="54" spans="1:16" ht="18.75" x14ac:dyDescent="0.3">
      <c r="A54" s="12" t="s">
        <v>43</v>
      </c>
      <c r="B54" s="16">
        <v>2</v>
      </c>
      <c r="C54" s="16" t="s">
        <v>109</v>
      </c>
      <c r="D54" s="28">
        <v>0</v>
      </c>
      <c r="E54" s="16">
        <f t="shared" si="0"/>
        <v>-25</v>
      </c>
      <c r="F54" s="22">
        <f>Re+In</f>
        <v>0</v>
      </c>
      <c r="G54" s="16">
        <v>0</v>
      </c>
      <c r="H54" s="17">
        <f t="shared" si="23"/>
        <v>-25</v>
      </c>
      <c r="I54" s="18" t="s">
        <v>138</v>
      </c>
      <c r="J54" s="16">
        <v>2</v>
      </c>
      <c r="K54" s="16" t="s">
        <v>109</v>
      </c>
      <c r="L54" s="43">
        <v>0</v>
      </c>
      <c r="M54" s="16">
        <f t="shared" ref="M54:M59" si="24">IF(L54=0,-25,IF(L54&lt;11,L54*5,IF(L54&lt;21,50+((L54-10)*2),70+(L54-20))))</f>
        <v>-25</v>
      </c>
      <c r="N54" s="22">
        <f>Re+In</f>
        <v>0</v>
      </c>
      <c r="O54" s="16">
        <v>0</v>
      </c>
      <c r="P54" s="17">
        <f t="shared" ref="P54:P60" si="25">M54+N54+O54</f>
        <v>-25</v>
      </c>
    </row>
    <row r="55" spans="1:16" ht="18.75" x14ac:dyDescent="0.3">
      <c r="A55" s="12" t="s">
        <v>43</v>
      </c>
      <c r="B55" s="16">
        <v>2</v>
      </c>
      <c r="C55" s="16" t="s">
        <v>109</v>
      </c>
      <c r="D55" s="28">
        <v>0</v>
      </c>
      <c r="E55" s="16">
        <f t="shared" si="0"/>
        <v>-25</v>
      </c>
      <c r="F55" s="22">
        <f>Re+In</f>
        <v>0</v>
      </c>
      <c r="G55" s="16">
        <v>0</v>
      </c>
      <c r="H55" s="17">
        <f t="shared" si="23"/>
        <v>-25</v>
      </c>
      <c r="I55" s="18" t="s">
        <v>101</v>
      </c>
      <c r="J55" s="16">
        <v>2</v>
      </c>
      <c r="K55" s="16" t="s">
        <v>112</v>
      </c>
      <c r="L55" s="43">
        <v>2</v>
      </c>
      <c r="M55" s="16">
        <f t="shared" si="24"/>
        <v>10</v>
      </c>
      <c r="N55" s="22">
        <f>Ag+SD</f>
        <v>6</v>
      </c>
      <c r="O55" s="16">
        <v>0</v>
      </c>
      <c r="P55" s="17">
        <f t="shared" si="25"/>
        <v>16</v>
      </c>
    </row>
    <row r="56" spans="1:16" ht="18.75" x14ac:dyDescent="0.3">
      <c r="A56" s="12" t="s">
        <v>45</v>
      </c>
      <c r="B56" s="16">
        <v>2</v>
      </c>
      <c r="C56" s="16" t="s">
        <v>123</v>
      </c>
      <c r="D56" s="28">
        <v>0</v>
      </c>
      <c r="E56" s="16">
        <f t="shared" si="0"/>
        <v>-25</v>
      </c>
      <c r="F56" s="22">
        <f>Re+Ag</f>
        <v>-1</v>
      </c>
      <c r="G56" s="16">
        <v>0</v>
      </c>
      <c r="H56" s="17">
        <f t="shared" si="23"/>
        <v>-26</v>
      </c>
      <c r="I56" s="18" t="s">
        <v>102</v>
      </c>
      <c r="J56" s="16">
        <v>2</v>
      </c>
      <c r="K56" s="16" t="s">
        <v>109</v>
      </c>
      <c r="L56" s="43">
        <v>0</v>
      </c>
      <c r="M56" s="16">
        <f t="shared" si="24"/>
        <v>-25</v>
      </c>
      <c r="N56" s="22">
        <f>Re+In</f>
        <v>0</v>
      </c>
      <c r="O56" s="16">
        <v>0</v>
      </c>
      <c r="P56" s="17">
        <f t="shared" si="25"/>
        <v>-25</v>
      </c>
    </row>
    <row r="57" spans="1:16" ht="18.75" x14ac:dyDescent="0.3">
      <c r="A57" s="12" t="s">
        <v>45</v>
      </c>
      <c r="B57" s="16">
        <v>2</v>
      </c>
      <c r="C57" s="16" t="s">
        <v>123</v>
      </c>
      <c r="D57" s="28">
        <v>0</v>
      </c>
      <c r="E57" s="16">
        <f t="shared" si="0"/>
        <v>-25</v>
      </c>
      <c r="F57" s="22">
        <f>Re+Ag</f>
        <v>-1</v>
      </c>
      <c r="G57" s="16">
        <v>0</v>
      </c>
      <c r="H57" s="17">
        <f t="shared" si="23"/>
        <v>-26</v>
      </c>
      <c r="I57" s="18" t="s">
        <v>102</v>
      </c>
      <c r="J57" s="16">
        <v>2</v>
      </c>
      <c r="K57" s="16" t="s">
        <v>109</v>
      </c>
      <c r="L57" s="43">
        <v>0</v>
      </c>
      <c r="M57" s="16">
        <f t="shared" si="24"/>
        <v>-25</v>
      </c>
      <c r="N57" s="22">
        <f>Re+In</f>
        <v>0</v>
      </c>
      <c r="O57" s="16">
        <v>0</v>
      </c>
      <c r="P57" s="17">
        <f t="shared" si="25"/>
        <v>-25</v>
      </c>
    </row>
    <row r="58" spans="1:16" ht="18.75" x14ac:dyDescent="0.3">
      <c r="A58" s="12" t="s">
        <v>45</v>
      </c>
      <c r="B58" s="16">
        <v>2</v>
      </c>
      <c r="C58" s="16" t="s">
        <v>123</v>
      </c>
      <c r="D58" s="28">
        <v>0</v>
      </c>
      <c r="E58" s="16">
        <f t="shared" si="0"/>
        <v>-25</v>
      </c>
      <c r="F58" s="22">
        <f>Re+Ag</f>
        <v>-1</v>
      </c>
      <c r="G58" s="16">
        <v>0</v>
      </c>
      <c r="H58" s="17">
        <f t="shared" si="23"/>
        <v>-26</v>
      </c>
      <c r="I58" s="18" t="s">
        <v>102</v>
      </c>
      <c r="J58" s="16">
        <v>2</v>
      </c>
      <c r="K58" s="16" t="s">
        <v>109</v>
      </c>
      <c r="L58" s="43">
        <v>0</v>
      </c>
      <c r="M58" s="16">
        <f t="shared" si="24"/>
        <v>-25</v>
      </c>
      <c r="N58" s="22">
        <f>Re+In</f>
        <v>0</v>
      </c>
      <c r="O58" s="16">
        <v>0</v>
      </c>
      <c r="P58" s="17">
        <f t="shared" si="25"/>
        <v>-25</v>
      </c>
    </row>
    <row r="59" spans="1:16" ht="18.75" x14ac:dyDescent="0.3">
      <c r="A59" s="12" t="s">
        <v>46</v>
      </c>
      <c r="B59" s="16">
        <v>2</v>
      </c>
      <c r="C59" s="16" t="s">
        <v>124</v>
      </c>
      <c r="D59" s="28">
        <v>0</v>
      </c>
      <c r="E59" s="16">
        <f t="shared" si="0"/>
        <v>-25</v>
      </c>
      <c r="F59" s="22">
        <f>In+Pr</f>
        <v>7</v>
      </c>
      <c r="G59" s="16">
        <v>0</v>
      </c>
      <c r="H59" s="17">
        <f t="shared" si="23"/>
        <v>-18</v>
      </c>
      <c r="I59" s="18" t="s">
        <v>102</v>
      </c>
      <c r="J59" s="16">
        <v>2</v>
      </c>
      <c r="K59" s="16" t="s">
        <v>109</v>
      </c>
      <c r="L59" s="43">
        <v>0</v>
      </c>
      <c r="M59" s="16">
        <f t="shared" si="24"/>
        <v>-25</v>
      </c>
      <c r="N59" s="22">
        <f>Re+In</f>
        <v>0</v>
      </c>
      <c r="O59" s="16">
        <v>0</v>
      </c>
      <c r="P59" s="17">
        <f t="shared" si="25"/>
        <v>-25</v>
      </c>
    </row>
    <row r="60" spans="1:16" ht="18.75" x14ac:dyDescent="0.3">
      <c r="A60" s="12" t="s">
        <v>150</v>
      </c>
      <c r="B60" s="16">
        <v>2</v>
      </c>
      <c r="C60" s="16" t="s">
        <v>125</v>
      </c>
      <c r="D60" s="28">
        <v>1</v>
      </c>
      <c r="E60" s="16">
        <f t="shared" si="0"/>
        <v>5</v>
      </c>
      <c r="F60" s="22">
        <f>Re+Re</f>
        <v>0</v>
      </c>
      <c r="G60" s="16">
        <v>0</v>
      </c>
      <c r="H60" s="17">
        <f t="shared" si="23"/>
        <v>5</v>
      </c>
      <c r="I60" s="18" t="s">
        <v>103</v>
      </c>
      <c r="J60" s="16">
        <v>2</v>
      </c>
      <c r="K60" s="16" t="s">
        <v>117</v>
      </c>
      <c r="L60" s="43">
        <v>0</v>
      </c>
      <c r="M60" s="16">
        <f>IF(L60=0,-25,IF(L60&lt;11,L60*5,IF(L60&lt;21,50+((L60-10)*2),70+(L60-20))))</f>
        <v>-25</v>
      </c>
      <c r="N60" s="22">
        <f>Ag+In</f>
        <v>-1</v>
      </c>
      <c r="O60" s="16">
        <v>0</v>
      </c>
      <c r="P60" s="17">
        <f t="shared" si="25"/>
        <v>-26</v>
      </c>
    </row>
    <row r="61" spans="1:16" ht="18.75" x14ac:dyDescent="0.3">
      <c r="A61" s="12" t="s">
        <v>135</v>
      </c>
      <c r="B61" s="16">
        <v>2</v>
      </c>
      <c r="C61" s="16" t="s">
        <v>125</v>
      </c>
      <c r="D61" s="28">
        <v>0</v>
      </c>
      <c r="E61" s="16">
        <f t="shared" si="0"/>
        <v>-25</v>
      </c>
      <c r="F61" s="22">
        <f>Re+Re</f>
        <v>0</v>
      </c>
      <c r="G61" s="16">
        <v>0</v>
      </c>
      <c r="H61" s="17">
        <f t="shared" si="23"/>
        <v>-25</v>
      </c>
      <c r="I61" s="19" t="s">
        <v>104</v>
      </c>
      <c r="J61" s="19"/>
      <c r="K61" s="19"/>
      <c r="L61" s="42"/>
      <c r="M61" s="19"/>
      <c r="N61" s="23"/>
      <c r="O61" s="19"/>
      <c r="P61" s="20"/>
    </row>
    <row r="62" spans="1:16" ht="18.75" x14ac:dyDescent="0.3">
      <c r="A62" s="12" t="s">
        <v>47</v>
      </c>
      <c r="B62" s="16">
        <v>2</v>
      </c>
      <c r="C62" s="16" t="s">
        <v>123</v>
      </c>
      <c r="D62" s="28">
        <v>0</v>
      </c>
      <c r="E62" s="16">
        <f t="shared" si="0"/>
        <v>-25</v>
      </c>
      <c r="F62" s="22">
        <f>Re+Ag</f>
        <v>-1</v>
      </c>
      <c r="G62" s="16">
        <v>0</v>
      </c>
      <c r="H62" s="17">
        <f t="shared" si="23"/>
        <v>-26</v>
      </c>
      <c r="I62" s="18" t="s">
        <v>105</v>
      </c>
      <c r="J62" s="16">
        <v>4</v>
      </c>
      <c r="K62" s="16" t="s">
        <v>115</v>
      </c>
      <c r="L62" s="43">
        <v>0</v>
      </c>
      <c r="M62" s="16">
        <f t="shared" ref="M62:M65" si="26">IF(L62=0,-25,IF(L62&lt;11,L62*5,IF(L62&lt;21,50+((L62-10)*2),70+(L62-20))))</f>
        <v>-25</v>
      </c>
      <c r="N62" s="22">
        <f>Ag+In</f>
        <v>-1</v>
      </c>
      <c r="O62" s="16">
        <v>0</v>
      </c>
      <c r="P62" s="17">
        <f t="shared" ref="P62:P65" si="27">M62+N62+O62</f>
        <v>-26</v>
      </c>
    </row>
    <row r="63" spans="1:16" ht="18.75" x14ac:dyDescent="0.3">
      <c r="A63" s="12" t="s">
        <v>48</v>
      </c>
      <c r="B63" s="16">
        <v>2</v>
      </c>
      <c r="C63" s="16" t="s">
        <v>126</v>
      </c>
      <c r="D63" s="28">
        <f>1+8</f>
        <v>9</v>
      </c>
      <c r="E63" s="16">
        <f t="shared" si="0"/>
        <v>45</v>
      </c>
      <c r="F63" s="22">
        <f>In+SD</f>
        <v>7</v>
      </c>
      <c r="G63" s="16">
        <v>0</v>
      </c>
      <c r="H63" s="17">
        <f t="shared" si="23"/>
        <v>52</v>
      </c>
      <c r="I63" s="18" t="s">
        <v>106</v>
      </c>
      <c r="J63" s="16">
        <v>4</v>
      </c>
      <c r="K63" s="16" t="s">
        <v>115</v>
      </c>
      <c r="L63" s="43">
        <v>0</v>
      </c>
      <c r="M63" s="16">
        <f t="shared" si="26"/>
        <v>-25</v>
      </c>
      <c r="N63" s="22">
        <f>Ag+In</f>
        <v>-1</v>
      </c>
      <c r="O63" s="16">
        <v>0</v>
      </c>
      <c r="P63" s="17">
        <f t="shared" si="27"/>
        <v>-26</v>
      </c>
    </row>
    <row r="64" spans="1:16" ht="18.75" x14ac:dyDescent="0.3">
      <c r="A64" s="12" t="s">
        <v>133</v>
      </c>
      <c r="B64" s="16">
        <v>2</v>
      </c>
      <c r="C64" s="16" t="s">
        <v>136</v>
      </c>
      <c r="D64" s="28">
        <f>2+3+4</f>
        <v>9</v>
      </c>
      <c r="E64" s="16">
        <f t="shared" si="0"/>
        <v>45</v>
      </c>
      <c r="F64" s="22">
        <f>Co+Co</f>
        <v>16</v>
      </c>
      <c r="G64" s="16">
        <v>0</v>
      </c>
      <c r="H64" s="17">
        <f t="shared" si="23"/>
        <v>61</v>
      </c>
      <c r="I64" s="18" t="s">
        <v>107</v>
      </c>
      <c r="J64" s="16">
        <v>4</v>
      </c>
      <c r="K64" s="16" t="s">
        <v>132</v>
      </c>
      <c r="L64" s="43">
        <v>0</v>
      </c>
      <c r="M64" s="16">
        <f t="shared" si="26"/>
        <v>-25</v>
      </c>
      <c r="N64" s="22">
        <f>Ag+Re</f>
        <v>-1</v>
      </c>
      <c r="O64" s="16">
        <v>0</v>
      </c>
      <c r="P64" s="17">
        <f t="shared" si="27"/>
        <v>-26</v>
      </c>
    </row>
    <row r="65" spans="1:16" ht="18.75" x14ac:dyDescent="0.3">
      <c r="A65" s="12" t="s">
        <v>134</v>
      </c>
      <c r="B65" s="16">
        <v>2</v>
      </c>
      <c r="C65" s="16" t="s">
        <v>137</v>
      </c>
      <c r="D65" s="28">
        <f>1+8</f>
        <v>9</v>
      </c>
      <c r="E65" s="16">
        <f t="shared" si="0"/>
        <v>45</v>
      </c>
      <c r="F65" s="22">
        <f>SD+SD</f>
        <v>14</v>
      </c>
      <c r="G65" s="16">
        <v>0</v>
      </c>
      <c r="H65" s="17">
        <f t="shared" si="23"/>
        <v>59</v>
      </c>
      <c r="I65" s="18" t="s">
        <v>108</v>
      </c>
      <c r="J65" s="16">
        <v>4</v>
      </c>
      <c r="K65" s="16" t="s">
        <v>122</v>
      </c>
      <c r="L65" s="43">
        <v>0</v>
      </c>
      <c r="M65" s="16">
        <f t="shared" si="26"/>
        <v>-25</v>
      </c>
      <c r="N65" s="22">
        <f>Qu+In</f>
        <v>4</v>
      </c>
      <c r="O65" s="16">
        <v>0</v>
      </c>
      <c r="P65" s="17">
        <f t="shared" si="27"/>
        <v>-21</v>
      </c>
    </row>
    <row r="66" spans="1:16" ht="18.75" x14ac:dyDescent="0.3">
      <c r="A66" s="12" t="s">
        <v>49</v>
      </c>
      <c r="B66" s="16">
        <v>2</v>
      </c>
      <c r="C66" s="16" t="s">
        <v>123</v>
      </c>
      <c r="D66" s="28">
        <v>0</v>
      </c>
      <c r="E66" s="16">
        <f t="shared" si="0"/>
        <v>-25</v>
      </c>
      <c r="F66" s="22">
        <f>Re+Ag</f>
        <v>-1</v>
      </c>
      <c r="G66" s="16">
        <v>0</v>
      </c>
      <c r="H66" s="17">
        <f t="shared" si="23"/>
        <v>-26</v>
      </c>
      <c r="I66" s="21"/>
      <c r="J66" s="21"/>
      <c r="K66" s="21"/>
      <c r="M66" s="21"/>
      <c r="N66" s="21"/>
      <c r="O66" s="21"/>
      <c r="P66" s="21"/>
    </row>
    <row r="67" spans="1:16" ht="18.75" x14ac:dyDescent="0.3">
      <c r="A67" s="12" t="s">
        <v>50</v>
      </c>
      <c r="B67" s="16">
        <v>2</v>
      </c>
      <c r="C67" s="16" t="s">
        <v>109</v>
      </c>
      <c r="D67" s="28">
        <v>0</v>
      </c>
      <c r="E67" s="16">
        <f t="shared" si="0"/>
        <v>-25</v>
      </c>
      <c r="F67" s="22">
        <f>Re+In</f>
        <v>0</v>
      </c>
      <c r="G67" s="16">
        <v>0</v>
      </c>
      <c r="H67" s="17">
        <f t="shared" si="23"/>
        <v>-25</v>
      </c>
      <c r="I67" s="21"/>
      <c r="J67" s="21"/>
      <c r="K67" s="21"/>
      <c r="M67" s="21"/>
      <c r="N67" s="21"/>
      <c r="O67" s="21"/>
      <c r="P67" s="21"/>
    </row>
    <row r="68" spans="1:16" ht="18.75" x14ac:dyDescent="0.3">
      <c r="A68" s="12" t="s">
        <v>51</v>
      </c>
      <c r="B68" s="16">
        <v>2</v>
      </c>
      <c r="C68" s="16" t="s">
        <v>118</v>
      </c>
      <c r="D68" s="28">
        <v>0</v>
      </c>
      <c r="E68" s="16">
        <f t="shared" si="0"/>
        <v>-25</v>
      </c>
      <c r="F68" s="22">
        <f>Re+In</f>
        <v>0</v>
      </c>
      <c r="G68" s="16">
        <v>0</v>
      </c>
      <c r="H68" s="17">
        <f t="shared" si="23"/>
        <v>-25</v>
      </c>
      <c r="I68" s="18"/>
      <c r="J68" s="18"/>
      <c r="K68" s="18"/>
      <c r="L68" s="46"/>
      <c r="M68" s="18"/>
      <c r="N68" s="18"/>
      <c r="O68" s="18"/>
      <c r="P68" s="18"/>
    </row>
    <row r="69" spans="1:16" ht="18.75" x14ac:dyDescent="0.3">
      <c r="A69" s="12" t="s">
        <v>51</v>
      </c>
      <c r="B69" s="16">
        <v>2</v>
      </c>
      <c r="C69" s="16" t="s">
        <v>118</v>
      </c>
      <c r="D69" s="28">
        <v>0</v>
      </c>
      <c r="E69" s="16">
        <f t="shared" si="0"/>
        <v>-25</v>
      </c>
      <c r="F69" s="22">
        <f>Re+In</f>
        <v>0</v>
      </c>
      <c r="G69" s="16">
        <v>0</v>
      </c>
      <c r="H69" s="17">
        <f t="shared" si="23"/>
        <v>-25</v>
      </c>
      <c r="I69" s="18"/>
      <c r="J69" s="18"/>
      <c r="K69" s="18"/>
      <c r="L69" s="46"/>
      <c r="M69" s="18"/>
      <c r="N69" s="18"/>
      <c r="O69" s="18"/>
      <c r="P69" s="18"/>
    </row>
  </sheetData>
  <pageMargins left="0.25" right="0.25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72</vt:i4>
      </vt:variant>
    </vt:vector>
  </HeadingPairs>
  <TitlesOfParts>
    <vt:vector size="80" baseType="lpstr">
      <vt:lpstr>Clear Sheet</vt:lpstr>
      <vt:lpstr>Clockwork Ruffian</vt:lpstr>
      <vt:lpstr>Peter Lewison</vt:lpstr>
      <vt:lpstr>Sunil Aravind</vt:lpstr>
      <vt:lpstr>Dr Beatrice Lewison</vt:lpstr>
      <vt:lpstr>Captain James Fortescue</vt:lpstr>
      <vt:lpstr>Harry</vt:lpstr>
      <vt:lpstr>Steam-Powered Goon</vt:lpstr>
      <vt:lpstr>'Captain James Fortescue'!Ag</vt:lpstr>
      <vt:lpstr>'Clear Sheet'!Ag</vt:lpstr>
      <vt:lpstr>'Clockwork Ruffian'!Ag</vt:lpstr>
      <vt:lpstr>'Dr Beatrice Lewison'!Ag</vt:lpstr>
      <vt:lpstr>Harry!Ag</vt:lpstr>
      <vt:lpstr>'Peter Lewison'!Ag</vt:lpstr>
      <vt:lpstr>'Steam-Powered Goon'!Ag</vt:lpstr>
      <vt:lpstr>'Sunil Aravind'!Ag</vt:lpstr>
      <vt:lpstr>'Captain James Fortescue'!Co</vt:lpstr>
      <vt:lpstr>'Clear Sheet'!Co</vt:lpstr>
      <vt:lpstr>'Clockwork Ruffian'!Co</vt:lpstr>
      <vt:lpstr>'Dr Beatrice Lewison'!Co</vt:lpstr>
      <vt:lpstr>Harry!Co</vt:lpstr>
      <vt:lpstr>'Peter Lewison'!Co</vt:lpstr>
      <vt:lpstr>'Steam-Powered Goon'!Co</vt:lpstr>
      <vt:lpstr>'Sunil Aravind'!Co</vt:lpstr>
      <vt:lpstr>'Captain James Fortescue'!In</vt:lpstr>
      <vt:lpstr>'Clear Sheet'!In</vt:lpstr>
      <vt:lpstr>'Clockwork Ruffian'!In</vt:lpstr>
      <vt:lpstr>'Dr Beatrice Lewison'!In</vt:lpstr>
      <vt:lpstr>Harry!In</vt:lpstr>
      <vt:lpstr>'Peter Lewison'!In</vt:lpstr>
      <vt:lpstr>'Steam-Powered Goon'!In</vt:lpstr>
      <vt:lpstr>'Sunil Aravind'!In</vt:lpstr>
      <vt:lpstr>'Captain James Fortescue'!Pr</vt:lpstr>
      <vt:lpstr>'Clear Sheet'!Pr</vt:lpstr>
      <vt:lpstr>'Clockwork Ruffian'!Pr</vt:lpstr>
      <vt:lpstr>'Dr Beatrice Lewison'!Pr</vt:lpstr>
      <vt:lpstr>Harry!Pr</vt:lpstr>
      <vt:lpstr>'Peter Lewison'!Pr</vt:lpstr>
      <vt:lpstr>'Steam-Powered Goon'!Pr</vt:lpstr>
      <vt:lpstr>'Sunil Aravind'!Pr</vt:lpstr>
      <vt:lpstr>'Captain James Fortescue'!Print_Area</vt:lpstr>
      <vt:lpstr>'Clear Sheet'!Print_Area</vt:lpstr>
      <vt:lpstr>'Clockwork Ruffian'!Print_Area</vt:lpstr>
      <vt:lpstr>'Dr Beatrice Lewison'!Print_Area</vt:lpstr>
      <vt:lpstr>Harry!Print_Area</vt:lpstr>
      <vt:lpstr>'Peter Lewison'!Print_Area</vt:lpstr>
      <vt:lpstr>'Steam-Powered Goon'!Print_Area</vt:lpstr>
      <vt:lpstr>'Sunil Aravind'!Print_Area</vt:lpstr>
      <vt:lpstr>'Captain James Fortescue'!Qu</vt:lpstr>
      <vt:lpstr>'Clear Sheet'!Qu</vt:lpstr>
      <vt:lpstr>'Clockwork Ruffian'!Qu</vt:lpstr>
      <vt:lpstr>'Dr Beatrice Lewison'!Qu</vt:lpstr>
      <vt:lpstr>Harry!Qu</vt:lpstr>
      <vt:lpstr>'Peter Lewison'!Qu</vt:lpstr>
      <vt:lpstr>'Steam-Powered Goon'!Qu</vt:lpstr>
      <vt:lpstr>'Sunil Aravind'!Qu</vt:lpstr>
      <vt:lpstr>'Captain James Fortescue'!Re</vt:lpstr>
      <vt:lpstr>'Clear Sheet'!Re</vt:lpstr>
      <vt:lpstr>'Clockwork Ruffian'!Re</vt:lpstr>
      <vt:lpstr>'Dr Beatrice Lewison'!Re</vt:lpstr>
      <vt:lpstr>Harry!Re</vt:lpstr>
      <vt:lpstr>'Peter Lewison'!Re</vt:lpstr>
      <vt:lpstr>'Steam-Powered Goon'!Re</vt:lpstr>
      <vt:lpstr>'Sunil Aravind'!Re</vt:lpstr>
      <vt:lpstr>'Captain James Fortescue'!SD</vt:lpstr>
      <vt:lpstr>'Clear Sheet'!SD</vt:lpstr>
      <vt:lpstr>'Clockwork Ruffian'!SD</vt:lpstr>
      <vt:lpstr>'Dr Beatrice Lewison'!SD</vt:lpstr>
      <vt:lpstr>Harry!SD</vt:lpstr>
      <vt:lpstr>'Peter Lewison'!SD</vt:lpstr>
      <vt:lpstr>'Steam-Powered Goon'!SD</vt:lpstr>
      <vt:lpstr>'Sunil Aravind'!SD</vt:lpstr>
      <vt:lpstr>'Captain James Fortescue'!St</vt:lpstr>
      <vt:lpstr>'Clear Sheet'!St</vt:lpstr>
      <vt:lpstr>'Clockwork Ruffian'!St</vt:lpstr>
      <vt:lpstr>'Dr Beatrice Lewison'!St</vt:lpstr>
      <vt:lpstr>Harry!St</vt:lpstr>
      <vt:lpstr>'Peter Lewison'!St</vt:lpstr>
      <vt:lpstr>'Steam-Powered Goon'!St</vt:lpstr>
      <vt:lpstr>'Sunil Aravind'!St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Masters</dc:creator>
  <cp:lastModifiedBy>Philip Masters</cp:lastModifiedBy>
  <cp:lastPrinted>2023-05-08T18:27:56Z</cp:lastPrinted>
  <dcterms:created xsi:type="dcterms:W3CDTF">2023-04-27T10:01:44Z</dcterms:created>
  <dcterms:modified xsi:type="dcterms:W3CDTF">2025-05-21T15:08:48Z</dcterms:modified>
</cp:coreProperties>
</file>